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F:\"/>
    </mc:Choice>
  </mc:AlternateContent>
  <xr:revisionPtr revIDLastSave="0" documentId="13_ncr:1_{BC70FF4C-7207-4445-BC1B-0A44C8B98CD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برآورد مکمل کل" sheetId="6" r:id="rId1"/>
    <sheet name="برآورد مکمل بالای 20 هزار" sheetId="2" r:id="rId2"/>
    <sheet name="برآورد مکمل زیر 20 هزار " sheetId="3" r:id="rId3"/>
    <sheet name="برآورد مکمل حاشیه" sheetId="4" r:id="rId4"/>
    <sheet name="برآورد مکمل روستا 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4" i="6" l="1"/>
  <c r="U7" i="6"/>
  <c r="U9" i="6"/>
  <c r="U20" i="6"/>
  <c r="U22" i="6"/>
  <c r="U33" i="6"/>
  <c r="U39" i="6"/>
  <c r="U40" i="6"/>
  <c r="U44" i="6"/>
  <c r="U45" i="6"/>
  <c r="U46" i="6"/>
  <c r="U64" i="6"/>
  <c r="U66" i="6"/>
  <c r="U72" i="6"/>
  <c r="U73" i="6"/>
  <c r="U74" i="6"/>
  <c r="U75" i="6"/>
  <c r="U76" i="6"/>
  <c r="S4" i="6"/>
  <c r="S5" i="6"/>
  <c r="U5" i="6" s="1"/>
  <c r="S6" i="6"/>
  <c r="U6" i="6" s="1"/>
  <c r="S7" i="6"/>
  <c r="S8" i="6"/>
  <c r="U8" i="6" s="1"/>
  <c r="S9" i="6"/>
  <c r="S10" i="6"/>
  <c r="U10" i="6" s="1"/>
  <c r="S11" i="6"/>
  <c r="U11" i="6" s="1"/>
  <c r="S12" i="6"/>
  <c r="U12" i="6" s="1"/>
  <c r="S13" i="6"/>
  <c r="U13" i="6" s="1"/>
  <c r="S14" i="6"/>
  <c r="U14" i="6" s="1"/>
  <c r="S15" i="6"/>
  <c r="U15" i="6" s="1"/>
  <c r="S16" i="6"/>
  <c r="U16" i="6" s="1"/>
  <c r="S17" i="6"/>
  <c r="U17" i="6" s="1"/>
  <c r="S18" i="6"/>
  <c r="U18" i="6" s="1"/>
  <c r="S19" i="6"/>
  <c r="U19" i="6" s="1"/>
  <c r="S20" i="6"/>
  <c r="S21" i="6"/>
  <c r="U21" i="6" s="1"/>
  <c r="S22" i="6"/>
  <c r="S23" i="6"/>
  <c r="U23" i="6" s="1"/>
  <c r="S24" i="6"/>
  <c r="U24" i="6" s="1"/>
  <c r="S25" i="6"/>
  <c r="U25" i="6" s="1"/>
  <c r="S26" i="6"/>
  <c r="U26" i="6" s="1"/>
  <c r="S27" i="6"/>
  <c r="U27" i="6" s="1"/>
  <c r="S28" i="6"/>
  <c r="U28" i="6" s="1"/>
  <c r="S29" i="6"/>
  <c r="U29" i="6" s="1"/>
  <c r="S30" i="6"/>
  <c r="U30" i="6" s="1"/>
  <c r="S31" i="6"/>
  <c r="U31" i="6" s="1"/>
  <c r="S32" i="6"/>
  <c r="U32" i="6" s="1"/>
  <c r="S33" i="6"/>
  <c r="S34" i="6"/>
  <c r="U34" i="6" s="1"/>
  <c r="S35" i="6"/>
  <c r="U35" i="6" s="1"/>
  <c r="S36" i="6"/>
  <c r="U36" i="6" s="1"/>
  <c r="S37" i="6"/>
  <c r="U37" i="6" s="1"/>
  <c r="S38" i="6"/>
  <c r="U38" i="6" s="1"/>
  <c r="S39" i="6"/>
  <c r="S40" i="6"/>
  <c r="S41" i="6"/>
  <c r="U41" i="6" s="1"/>
  <c r="S42" i="6"/>
  <c r="U42" i="6" s="1"/>
  <c r="S43" i="6"/>
  <c r="U43" i="6" s="1"/>
  <c r="S44" i="6"/>
  <c r="S45" i="6"/>
  <c r="S46" i="6"/>
  <c r="S47" i="6"/>
  <c r="U47" i="6" s="1"/>
  <c r="S48" i="6"/>
  <c r="U48" i="6" s="1"/>
  <c r="S49" i="6"/>
  <c r="U49" i="6" s="1"/>
  <c r="S50" i="6"/>
  <c r="U50" i="6" s="1"/>
  <c r="S51" i="6"/>
  <c r="U51" i="6" s="1"/>
  <c r="S52" i="6"/>
  <c r="U52" i="6" s="1"/>
  <c r="S53" i="6"/>
  <c r="U53" i="6" s="1"/>
  <c r="S54" i="6"/>
  <c r="U54" i="6" s="1"/>
  <c r="S55" i="6"/>
  <c r="U55" i="6" s="1"/>
  <c r="S56" i="6"/>
  <c r="U56" i="6" s="1"/>
  <c r="S57" i="6"/>
  <c r="U57" i="6" s="1"/>
  <c r="S58" i="6"/>
  <c r="U58" i="6" s="1"/>
  <c r="S59" i="6"/>
  <c r="U59" i="6" s="1"/>
  <c r="S60" i="6"/>
  <c r="U60" i="6" s="1"/>
  <c r="S61" i="6"/>
  <c r="U61" i="6" s="1"/>
  <c r="S62" i="6"/>
  <c r="U62" i="6" s="1"/>
  <c r="S63" i="6"/>
  <c r="U63" i="6" s="1"/>
  <c r="S64" i="6"/>
  <c r="S65" i="6"/>
  <c r="U65" i="6" s="1"/>
  <c r="S66" i="6"/>
  <c r="S67" i="6"/>
  <c r="U67" i="6" s="1"/>
  <c r="S68" i="6"/>
  <c r="U68" i="6" s="1"/>
  <c r="S69" i="6"/>
  <c r="U69" i="6" s="1"/>
  <c r="S70" i="6"/>
  <c r="U70" i="6" s="1"/>
  <c r="S71" i="6"/>
  <c r="U71" i="6" s="1"/>
  <c r="S72" i="6"/>
  <c r="S73" i="6"/>
  <c r="S74" i="6"/>
  <c r="S75" i="6"/>
  <c r="S76" i="6"/>
  <c r="R72" i="6"/>
  <c r="R73" i="6"/>
  <c r="R74" i="6"/>
  <c r="R75" i="6"/>
  <c r="R76" i="6"/>
  <c r="P4" i="6"/>
  <c r="R4" i="6" s="1"/>
  <c r="P5" i="6"/>
  <c r="R5" i="6" s="1"/>
  <c r="P6" i="6"/>
  <c r="R6" i="6" s="1"/>
  <c r="P7" i="6"/>
  <c r="R7" i="6" s="1"/>
  <c r="P8" i="6"/>
  <c r="R8" i="6" s="1"/>
  <c r="P9" i="6"/>
  <c r="R9" i="6" s="1"/>
  <c r="P10" i="6"/>
  <c r="R10" i="6" s="1"/>
  <c r="P11" i="6"/>
  <c r="R11" i="6" s="1"/>
  <c r="P12" i="6"/>
  <c r="R12" i="6" s="1"/>
  <c r="P13" i="6"/>
  <c r="R13" i="6" s="1"/>
  <c r="P14" i="6"/>
  <c r="R14" i="6" s="1"/>
  <c r="P15" i="6"/>
  <c r="R15" i="6" s="1"/>
  <c r="P16" i="6"/>
  <c r="R16" i="6" s="1"/>
  <c r="P17" i="6"/>
  <c r="R17" i="6" s="1"/>
  <c r="P18" i="6"/>
  <c r="R18" i="6" s="1"/>
  <c r="P19" i="6"/>
  <c r="R19" i="6" s="1"/>
  <c r="P20" i="6"/>
  <c r="R20" i="6" s="1"/>
  <c r="P21" i="6"/>
  <c r="R21" i="6" s="1"/>
  <c r="P22" i="6"/>
  <c r="R22" i="6" s="1"/>
  <c r="P23" i="6"/>
  <c r="R23" i="6" s="1"/>
  <c r="P24" i="6"/>
  <c r="R24" i="6" s="1"/>
  <c r="P25" i="6"/>
  <c r="R25" i="6" s="1"/>
  <c r="P26" i="6"/>
  <c r="R26" i="6" s="1"/>
  <c r="P27" i="6"/>
  <c r="R27" i="6" s="1"/>
  <c r="P28" i="6"/>
  <c r="R28" i="6" s="1"/>
  <c r="P29" i="6"/>
  <c r="R29" i="6" s="1"/>
  <c r="P30" i="6"/>
  <c r="R30" i="6" s="1"/>
  <c r="P31" i="6"/>
  <c r="R31" i="6" s="1"/>
  <c r="P32" i="6"/>
  <c r="R32" i="6" s="1"/>
  <c r="P33" i="6"/>
  <c r="R33" i="6" s="1"/>
  <c r="P34" i="6"/>
  <c r="R34" i="6" s="1"/>
  <c r="P35" i="6"/>
  <c r="R35" i="6" s="1"/>
  <c r="P36" i="6"/>
  <c r="R36" i="6" s="1"/>
  <c r="P37" i="6"/>
  <c r="R37" i="6" s="1"/>
  <c r="P38" i="6"/>
  <c r="R38" i="6" s="1"/>
  <c r="P39" i="6"/>
  <c r="R39" i="6" s="1"/>
  <c r="P40" i="6"/>
  <c r="R40" i="6" s="1"/>
  <c r="P41" i="6"/>
  <c r="R41" i="6" s="1"/>
  <c r="P42" i="6"/>
  <c r="R42" i="6" s="1"/>
  <c r="P43" i="6"/>
  <c r="R43" i="6" s="1"/>
  <c r="P44" i="6"/>
  <c r="R44" i="6" s="1"/>
  <c r="P45" i="6"/>
  <c r="R45" i="6" s="1"/>
  <c r="P46" i="6"/>
  <c r="R46" i="6" s="1"/>
  <c r="P47" i="6"/>
  <c r="R47" i="6" s="1"/>
  <c r="P48" i="6"/>
  <c r="R48" i="6" s="1"/>
  <c r="P49" i="6"/>
  <c r="R49" i="6" s="1"/>
  <c r="P50" i="6"/>
  <c r="R50" i="6" s="1"/>
  <c r="P51" i="6"/>
  <c r="R51" i="6" s="1"/>
  <c r="P52" i="6"/>
  <c r="R52" i="6" s="1"/>
  <c r="P53" i="6"/>
  <c r="R53" i="6" s="1"/>
  <c r="P54" i="6"/>
  <c r="R54" i="6" s="1"/>
  <c r="P55" i="6"/>
  <c r="R55" i="6" s="1"/>
  <c r="P56" i="6"/>
  <c r="R56" i="6" s="1"/>
  <c r="P57" i="6"/>
  <c r="R57" i="6" s="1"/>
  <c r="P58" i="6"/>
  <c r="R58" i="6" s="1"/>
  <c r="P59" i="6"/>
  <c r="R59" i="6" s="1"/>
  <c r="P60" i="6"/>
  <c r="R60" i="6" s="1"/>
  <c r="P61" i="6"/>
  <c r="R61" i="6" s="1"/>
  <c r="P62" i="6"/>
  <c r="R62" i="6" s="1"/>
  <c r="P63" i="6"/>
  <c r="R63" i="6" s="1"/>
  <c r="P64" i="6"/>
  <c r="R64" i="6" s="1"/>
  <c r="P65" i="6"/>
  <c r="R65" i="6" s="1"/>
  <c r="P66" i="6"/>
  <c r="R66" i="6" s="1"/>
  <c r="P67" i="6"/>
  <c r="R67" i="6" s="1"/>
  <c r="P68" i="6"/>
  <c r="R68" i="6" s="1"/>
  <c r="P69" i="6"/>
  <c r="R69" i="6" s="1"/>
  <c r="P70" i="6"/>
  <c r="R70" i="6" s="1"/>
  <c r="P71" i="6"/>
  <c r="R71" i="6" s="1"/>
  <c r="P72" i="6"/>
  <c r="P73" i="6"/>
  <c r="P74" i="6"/>
  <c r="P75" i="6"/>
  <c r="P76" i="6"/>
  <c r="O72" i="6"/>
  <c r="O73" i="6"/>
  <c r="O74" i="6"/>
  <c r="O75" i="6"/>
  <c r="O76" i="6"/>
  <c r="M4" i="6"/>
  <c r="M5" i="6"/>
  <c r="O5" i="6" s="1"/>
  <c r="M6" i="6"/>
  <c r="M7" i="6"/>
  <c r="M8" i="6"/>
  <c r="M9" i="6"/>
  <c r="M10" i="6"/>
  <c r="M11" i="6"/>
  <c r="M12" i="6"/>
  <c r="M13" i="6"/>
  <c r="M14" i="6"/>
  <c r="O14" i="6" s="1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M44" i="6"/>
  <c r="M45" i="6"/>
  <c r="M46" i="6"/>
  <c r="M47" i="6"/>
  <c r="M48" i="6"/>
  <c r="M49" i="6"/>
  <c r="M50" i="6"/>
  <c r="M51" i="6"/>
  <c r="M52" i="6"/>
  <c r="M53" i="6"/>
  <c r="M54" i="6"/>
  <c r="M55" i="6"/>
  <c r="M56" i="6"/>
  <c r="M57" i="6"/>
  <c r="M58" i="6"/>
  <c r="M59" i="6"/>
  <c r="M60" i="6"/>
  <c r="M61" i="6"/>
  <c r="M62" i="6"/>
  <c r="M63" i="6"/>
  <c r="M64" i="6"/>
  <c r="M65" i="6"/>
  <c r="M66" i="6"/>
  <c r="M67" i="6"/>
  <c r="M68" i="6"/>
  <c r="M69" i="6"/>
  <c r="M70" i="6"/>
  <c r="M71" i="6"/>
  <c r="M72" i="6"/>
  <c r="M73" i="6"/>
  <c r="M74" i="6"/>
  <c r="M75" i="6"/>
  <c r="M76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O18" i="6" s="1"/>
  <c r="L19" i="6"/>
  <c r="L20" i="6"/>
  <c r="O20" i="6" s="1"/>
  <c r="L21" i="6"/>
  <c r="L22" i="6"/>
  <c r="L23" i="6"/>
  <c r="O23" i="6" s="1"/>
  <c r="L24" i="6"/>
  <c r="L25" i="6"/>
  <c r="L26" i="6"/>
  <c r="O26" i="6" s="1"/>
  <c r="L27" i="6"/>
  <c r="L28" i="6"/>
  <c r="L29" i="6"/>
  <c r="L30" i="6"/>
  <c r="L31" i="6"/>
  <c r="L32" i="6"/>
  <c r="L33" i="6"/>
  <c r="L34" i="6"/>
  <c r="L35" i="6"/>
  <c r="L36" i="6"/>
  <c r="O36" i="6" s="1"/>
  <c r="L37" i="6"/>
  <c r="L38" i="6"/>
  <c r="L39" i="6"/>
  <c r="L40" i="6"/>
  <c r="L41" i="6"/>
  <c r="L42" i="6"/>
  <c r="L43" i="6"/>
  <c r="L44" i="6"/>
  <c r="O44" i="6" s="1"/>
  <c r="L45" i="6"/>
  <c r="L46" i="6"/>
  <c r="L47" i="6"/>
  <c r="L48" i="6"/>
  <c r="L49" i="6"/>
  <c r="L50" i="6"/>
  <c r="O50" i="6" s="1"/>
  <c r="L51" i="6"/>
  <c r="O51" i="6" s="1"/>
  <c r="L52" i="6"/>
  <c r="L53" i="6"/>
  <c r="L54" i="6"/>
  <c r="O54" i="6" s="1"/>
  <c r="L55" i="6"/>
  <c r="L56" i="6"/>
  <c r="L57" i="6"/>
  <c r="L58" i="6"/>
  <c r="O58" i="6" s="1"/>
  <c r="L59" i="6"/>
  <c r="O59" i="6" s="1"/>
  <c r="L60" i="6"/>
  <c r="L61" i="6"/>
  <c r="O61" i="6" s="1"/>
  <c r="L62" i="6"/>
  <c r="L63" i="6"/>
  <c r="O63" i="6" s="1"/>
  <c r="L64" i="6"/>
  <c r="L65" i="6"/>
  <c r="L66" i="6"/>
  <c r="L67" i="6"/>
  <c r="L68" i="6"/>
  <c r="L69" i="6"/>
  <c r="O69" i="6" s="1"/>
  <c r="L70" i="6"/>
  <c r="L71" i="6"/>
  <c r="L72" i="6"/>
  <c r="L73" i="6"/>
  <c r="L74" i="6"/>
  <c r="L75" i="6"/>
  <c r="L76" i="6"/>
  <c r="K72" i="6"/>
  <c r="K73" i="6"/>
  <c r="K74" i="6"/>
  <c r="K75" i="6"/>
  <c r="K76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I33" i="6"/>
  <c r="I34" i="6"/>
  <c r="K34" i="6" s="1"/>
  <c r="I35" i="6"/>
  <c r="I36" i="6"/>
  <c r="I37" i="6"/>
  <c r="I38" i="6"/>
  <c r="I39" i="6"/>
  <c r="I40" i="6"/>
  <c r="I41" i="6"/>
  <c r="I42" i="6"/>
  <c r="I43" i="6"/>
  <c r="I44" i="6"/>
  <c r="I45" i="6"/>
  <c r="I46" i="6"/>
  <c r="I47" i="6"/>
  <c r="I48" i="6"/>
  <c r="I49" i="6"/>
  <c r="I50" i="6"/>
  <c r="I51" i="6"/>
  <c r="I52" i="6"/>
  <c r="I53" i="6"/>
  <c r="I54" i="6"/>
  <c r="I55" i="6"/>
  <c r="I56" i="6"/>
  <c r="I57" i="6"/>
  <c r="I58" i="6"/>
  <c r="I59" i="6"/>
  <c r="I60" i="6"/>
  <c r="I61" i="6"/>
  <c r="I62" i="6"/>
  <c r="I63" i="6"/>
  <c r="I64" i="6"/>
  <c r="I65" i="6"/>
  <c r="I66" i="6"/>
  <c r="I67" i="6"/>
  <c r="I68" i="6"/>
  <c r="I69" i="6"/>
  <c r="I70" i="6"/>
  <c r="I71" i="6"/>
  <c r="I72" i="6"/>
  <c r="I73" i="6"/>
  <c r="I74" i="6"/>
  <c r="I75" i="6"/>
  <c r="I76" i="6"/>
  <c r="H72" i="6"/>
  <c r="H73" i="6"/>
  <c r="H74" i="6"/>
  <c r="H75" i="6"/>
  <c r="H76" i="6"/>
  <c r="H4" i="6"/>
  <c r="H5" i="6"/>
  <c r="H6" i="6"/>
  <c r="H7" i="6"/>
  <c r="H8" i="6"/>
  <c r="H9" i="6"/>
  <c r="H10" i="6"/>
  <c r="H11" i="6"/>
  <c r="K11" i="6" s="1"/>
  <c r="H12" i="6"/>
  <c r="H13" i="6"/>
  <c r="H14" i="6"/>
  <c r="H15" i="6"/>
  <c r="H16" i="6"/>
  <c r="H17" i="6"/>
  <c r="H18" i="6"/>
  <c r="H19" i="6"/>
  <c r="H20" i="6"/>
  <c r="H21" i="6"/>
  <c r="H22" i="6"/>
  <c r="H23" i="6"/>
  <c r="K23" i="6" s="1"/>
  <c r="H24" i="6"/>
  <c r="H25" i="6"/>
  <c r="H26" i="6"/>
  <c r="H27" i="6"/>
  <c r="H28" i="6"/>
  <c r="H29" i="6"/>
  <c r="H30" i="6"/>
  <c r="H31" i="6"/>
  <c r="K31" i="6" s="1"/>
  <c r="H32" i="6"/>
  <c r="K32" i="6" s="1"/>
  <c r="H33" i="6"/>
  <c r="H34" i="6"/>
  <c r="H35" i="6"/>
  <c r="K35" i="6" s="1"/>
  <c r="H36" i="6"/>
  <c r="H37" i="6"/>
  <c r="H38" i="6"/>
  <c r="H39" i="6"/>
  <c r="H40" i="6"/>
  <c r="H41" i="6"/>
  <c r="H42" i="6"/>
  <c r="H43" i="6"/>
  <c r="H44" i="6"/>
  <c r="K44" i="6" s="1"/>
  <c r="H45" i="6"/>
  <c r="H46" i="6"/>
  <c r="H47" i="6"/>
  <c r="H48" i="6"/>
  <c r="H49" i="6"/>
  <c r="H50" i="6"/>
  <c r="K50" i="6" s="1"/>
  <c r="H51" i="6"/>
  <c r="H52" i="6"/>
  <c r="K52" i="6" s="1"/>
  <c r="H53" i="6"/>
  <c r="H54" i="6"/>
  <c r="H55" i="6"/>
  <c r="H56" i="6"/>
  <c r="H57" i="6"/>
  <c r="H58" i="6"/>
  <c r="H59" i="6"/>
  <c r="K59" i="6" s="1"/>
  <c r="H60" i="6"/>
  <c r="H61" i="6"/>
  <c r="H62" i="6"/>
  <c r="H63" i="6"/>
  <c r="H64" i="6"/>
  <c r="K64" i="6" s="1"/>
  <c r="H65" i="6"/>
  <c r="K65" i="6" s="1"/>
  <c r="H66" i="6"/>
  <c r="H67" i="6"/>
  <c r="H68" i="6"/>
  <c r="H69" i="6"/>
  <c r="H70" i="6"/>
  <c r="H71" i="6"/>
  <c r="K71" i="6" s="1"/>
  <c r="S3" i="6"/>
  <c r="P3" i="6"/>
  <c r="M3" i="6"/>
  <c r="L3" i="6"/>
  <c r="I3" i="6"/>
  <c r="H3" i="6"/>
  <c r="S30" i="5"/>
  <c r="U30" i="5" s="1"/>
  <c r="P30" i="5"/>
  <c r="R30" i="5" s="1"/>
  <c r="M30" i="5"/>
  <c r="L30" i="5"/>
  <c r="O30" i="5" s="1"/>
  <c r="I30" i="5"/>
  <c r="H30" i="5"/>
  <c r="K30" i="5" s="1"/>
  <c r="S29" i="5"/>
  <c r="U29" i="5" s="1"/>
  <c r="P29" i="5"/>
  <c r="R29" i="5" s="1"/>
  <c r="M29" i="5"/>
  <c r="O29" i="5" s="1"/>
  <c r="L29" i="5"/>
  <c r="I29" i="5"/>
  <c r="H29" i="5"/>
  <c r="K29" i="5" s="1"/>
  <c r="S28" i="5"/>
  <c r="U28" i="5" s="1"/>
  <c r="P28" i="5"/>
  <c r="R28" i="5" s="1"/>
  <c r="M28" i="5"/>
  <c r="L28" i="5"/>
  <c r="O28" i="5" s="1"/>
  <c r="K28" i="5"/>
  <c r="I28" i="5"/>
  <c r="H28" i="5"/>
  <c r="S27" i="5"/>
  <c r="U27" i="5" s="1"/>
  <c r="P27" i="5"/>
  <c r="R27" i="5" s="1"/>
  <c r="M27" i="5"/>
  <c r="O27" i="5" s="1"/>
  <c r="L27" i="5"/>
  <c r="I27" i="5"/>
  <c r="H27" i="5"/>
  <c r="K27" i="5" s="1"/>
  <c r="S26" i="5"/>
  <c r="U26" i="5" s="1"/>
  <c r="P26" i="5"/>
  <c r="R26" i="5" s="1"/>
  <c r="M26" i="5"/>
  <c r="L26" i="5"/>
  <c r="K26" i="5"/>
  <c r="I26" i="5"/>
  <c r="H26" i="5"/>
  <c r="S25" i="5"/>
  <c r="U25" i="5" s="1"/>
  <c r="P25" i="5"/>
  <c r="R25" i="5" s="1"/>
  <c r="M25" i="5"/>
  <c r="L25" i="5"/>
  <c r="I25" i="5"/>
  <c r="H25" i="5"/>
  <c r="K25" i="5" s="1"/>
  <c r="S24" i="5"/>
  <c r="U24" i="5" s="1"/>
  <c r="P24" i="5"/>
  <c r="R24" i="5" s="1"/>
  <c r="M24" i="5"/>
  <c r="L24" i="5"/>
  <c r="I24" i="5"/>
  <c r="H24" i="5"/>
  <c r="K24" i="5" s="1"/>
  <c r="S23" i="5"/>
  <c r="U23" i="5" s="1"/>
  <c r="P23" i="5"/>
  <c r="R23" i="5" s="1"/>
  <c r="M23" i="5"/>
  <c r="L23" i="5"/>
  <c r="I23" i="5"/>
  <c r="H23" i="5"/>
  <c r="K23" i="5" s="1"/>
  <c r="S22" i="5"/>
  <c r="U22" i="5" s="1"/>
  <c r="P22" i="5"/>
  <c r="R22" i="5" s="1"/>
  <c r="M22" i="5"/>
  <c r="L22" i="5"/>
  <c r="I22" i="5"/>
  <c r="K22" i="5" s="1"/>
  <c r="H22" i="5"/>
  <c r="S21" i="5"/>
  <c r="U21" i="5" s="1"/>
  <c r="P21" i="5"/>
  <c r="R21" i="5" s="1"/>
  <c r="M21" i="5"/>
  <c r="L21" i="5"/>
  <c r="I21" i="5"/>
  <c r="H21" i="5"/>
  <c r="K21" i="5" s="1"/>
  <c r="S20" i="5"/>
  <c r="U20" i="5" s="1"/>
  <c r="P20" i="5"/>
  <c r="R20" i="5" s="1"/>
  <c r="M20" i="5"/>
  <c r="L20" i="5"/>
  <c r="O20" i="5" s="1"/>
  <c r="I20" i="5"/>
  <c r="H20" i="5"/>
  <c r="K20" i="5" s="1"/>
  <c r="S19" i="5"/>
  <c r="U19" i="5" s="1"/>
  <c r="P19" i="5"/>
  <c r="R19" i="5" s="1"/>
  <c r="M19" i="5"/>
  <c r="L19" i="5"/>
  <c r="I19" i="5"/>
  <c r="H19" i="5"/>
  <c r="S18" i="5"/>
  <c r="U18" i="5" s="1"/>
  <c r="P18" i="5"/>
  <c r="R18" i="5" s="1"/>
  <c r="M18" i="5"/>
  <c r="L18" i="5"/>
  <c r="I18" i="5"/>
  <c r="H18" i="5"/>
  <c r="K18" i="5" s="1"/>
  <c r="S17" i="5"/>
  <c r="U17" i="5" s="1"/>
  <c r="P17" i="5"/>
  <c r="R17" i="5" s="1"/>
  <c r="M17" i="5"/>
  <c r="L17" i="5"/>
  <c r="I17" i="5"/>
  <c r="H17" i="5"/>
  <c r="S16" i="5"/>
  <c r="U16" i="5" s="1"/>
  <c r="P16" i="5"/>
  <c r="R16" i="5" s="1"/>
  <c r="M16" i="5"/>
  <c r="L16" i="5"/>
  <c r="O16" i="5" s="1"/>
  <c r="I16" i="5"/>
  <c r="H16" i="5"/>
  <c r="K16" i="5" s="1"/>
  <c r="S15" i="5"/>
  <c r="U15" i="5" s="1"/>
  <c r="P15" i="5"/>
  <c r="R15" i="5" s="1"/>
  <c r="M15" i="5"/>
  <c r="O15" i="5" s="1"/>
  <c r="L15" i="5"/>
  <c r="I15" i="5"/>
  <c r="H15" i="5"/>
  <c r="S14" i="5"/>
  <c r="U14" i="5" s="1"/>
  <c r="P14" i="5"/>
  <c r="R14" i="5" s="1"/>
  <c r="M14" i="5"/>
  <c r="L14" i="5"/>
  <c r="O14" i="5" s="1"/>
  <c r="I14" i="5"/>
  <c r="H14" i="5"/>
  <c r="K14" i="5" s="1"/>
  <c r="S13" i="5"/>
  <c r="U13" i="5" s="1"/>
  <c r="P13" i="5"/>
  <c r="R13" i="5" s="1"/>
  <c r="M13" i="5"/>
  <c r="O13" i="5" s="1"/>
  <c r="L13" i="5"/>
  <c r="I13" i="5"/>
  <c r="H13" i="5"/>
  <c r="K13" i="5" s="1"/>
  <c r="S12" i="5"/>
  <c r="U12" i="5" s="1"/>
  <c r="P12" i="5"/>
  <c r="R12" i="5" s="1"/>
  <c r="M12" i="5"/>
  <c r="L12" i="5"/>
  <c r="O12" i="5" s="1"/>
  <c r="K12" i="5"/>
  <c r="I12" i="5"/>
  <c r="H12" i="5"/>
  <c r="S11" i="5"/>
  <c r="U11" i="5" s="1"/>
  <c r="P11" i="5"/>
  <c r="R11" i="5" s="1"/>
  <c r="M11" i="5"/>
  <c r="O11" i="5" s="1"/>
  <c r="L11" i="5"/>
  <c r="I11" i="5"/>
  <c r="H11" i="5"/>
  <c r="S10" i="5"/>
  <c r="U10" i="5" s="1"/>
  <c r="P10" i="5"/>
  <c r="R10" i="5" s="1"/>
  <c r="M10" i="5"/>
  <c r="L10" i="5"/>
  <c r="K10" i="5"/>
  <c r="I10" i="5"/>
  <c r="H10" i="5"/>
  <c r="S9" i="5"/>
  <c r="U9" i="5" s="1"/>
  <c r="P9" i="5"/>
  <c r="R9" i="5" s="1"/>
  <c r="M9" i="5"/>
  <c r="L9" i="5"/>
  <c r="I9" i="5"/>
  <c r="H9" i="5"/>
  <c r="K9" i="5" s="1"/>
  <c r="S8" i="5"/>
  <c r="U8" i="5" s="1"/>
  <c r="P8" i="5"/>
  <c r="R8" i="5" s="1"/>
  <c r="M8" i="5"/>
  <c r="L8" i="5"/>
  <c r="I8" i="5"/>
  <c r="H8" i="5"/>
  <c r="K8" i="5" s="1"/>
  <c r="S7" i="5"/>
  <c r="U7" i="5" s="1"/>
  <c r="P7" i="5"/>
  <c r="R7" i="5" s="1"/>
  <c r="M7" i="5"/>
  <c r="O7" i="5" s="1"/>
  <c r="L7" i="5"/>
  <c r="I7" i="5"/>
  <c r="H7" i="5"/>
  <c r="K7" i="5" s="1"/>
  <c r="S6" i="5"/>
  <c r="U6" i="5" s="1"/>
  <c r="P6" i="5"/>
  <c r="R6" i="5" s="1"/>
  <c r="M6" i="5"/>
  <c r="L6" i="5"/>
  <c r="K6" i="5"/>
  <c r="I6" i="5"/>
  <c r="H6" i="5"/>
  <c r="S5" i="5"/>
  <c r="U5" i="5" s="1"/>
  <c r="P5" i="5"/>
  <c r="R5" i="5" s="1"/>
  <c r="M5" i="5"/>
  <c r="L5" i="5"/>
  <c r="I5" i="5"/>
  <c r="H5" i="5"/>
  <c r="K5" i="5" s="1"/>
  <c r="S4" i="5"/>
  <c r="U4" i="5" s="1"/>
  <c r="P4" i="5"/>
  <c r="R4" i="5" s="1"/>
  <c r="M4" i="5"/>
  <c r="L4" i="5"/>
  <c r="O4" i="5" s="1"/>
  <c r="I4" i="5"/>
  <c r="H4" i="5"/>
  <c r="K4" i="5" s="1"/>
  <c r="S3" i="5"/>
  <c r="U3" i="5" s="1"/>
  <c r="P3" i="5"/>
  <c r="R3" i="5" s="1"/>
  <c r="M3" i="5"/>
  <c r="L3" i="5"/>
  <c r="I3" i="5"/>
  <c r="H3" i="5"/>
  <c r="S30" i="4"/>
  <c r="U30" i="4" s="1"/>
  <c r="P30" i="4"/>
  <c r="R30" i="4" s="1"/>
  <c r="M30" i="4"/>
  <c r="L30" i="4"/>
  <c r="I30" i="4"/>
  <c r="H30" i="4"/>
  <c r="K30" i="4" s="1"/>
  <c r="S29" i="4"/>
  <c r="U29" i="4" s="1"/>
  <c r="P29" i="4"/>
  <c r="R29" i="4" s="1"/>
  <c r="M29" i="4"/>
  <c r="L29" i="4"/>
  <c r="I29" i="4"/>
  <c r="H29" i="4"/>
  <c r="S28" i="4"/>
  <c r="U28" i="4" s="1"/>
  <c r="P28" i="4"/>
  <c r="R28" i="4" s="1"/>
  <c r="M28" i="4"/>
  <c r="L28" i="4"/>
  <c r="O28" i="4" s="1"/>
  <c r="I28" i="4"/>
  <c r="H28" i="4"/>
  <c r="K28" i="4" s="1"/>
  <c r="S27" i="4"/>
  <c r="U27" i="4" s="1"/>
  <c r="P27" i="4"/>
  <c r="R27" i="4" s="1"/>
  <c r="M27" i="4"/>
  <c r="O27" i="4" s="1"/>
  <c r="L27" i="4"/>
  <c r="I27" i="4"/>
  <c r="H27" i="4"/>
  <c r="S26" i="4"/>
  <c r="U26" i="4" s="1"/>
  <c r="P26" i="4"/>
  <c r="R26" i="4" s="1"/>
  <c r="M26" i="4"/>
  <c r="L26" i="4"/>
  <c r="O26" i="4" s="1"/>
  <c r="I26" i="4"/>
  <c r="H26" i="4"/>
  <c r="K26" i="4" s="1"/>
  <c r="S25" i="4"/>
  <c r="U25" i="4" s="1"/>
  <c r="P25" i="4"/>
  <c r="R25" i="4" s="1"/>
  <c r="M25" i="4"/>
  <c r="O25" i="4" s="1"/>
  <c r="L25" i="4"/>
  <c r="I25" i="4"/>
  <c r="H25" i="4"/>
  <c r="K25" i="4" s="1"/>
  <c r="S24" i="4"/>
  <c r="U24" i="4" s="1"/>
  <c r="P24" i="4"/>
  <c r="R24" i="4" s="1"/>
  <c r="M24" i="4"/>
  <c r="L24" i="4"/>
  <c r="O24" i="4" s="1"/>
  <c r="K24" i="4"/>
  <c r="I24" i="4"/>
  <c r="H24" i="4"/>
  <c r="S23" i="4"/>
  <c r="U23" i="4" s="1"/>
  <c r="P23" i="4"/>
  <c r="R23" i="4" s="1"/>
  <c r="M23" i="4"/>
  <c r="L23" i="4"/>
  <c r="I23" i="4"/>
  <c r="H23" i="4"/>
  <c r="S22" i="4"/>
  <c r="U22" i="4" s="1"/>
  <c r="P22" i="4"/>
  <c r="R22" i="4" s="1"/>
  <c r="M22" i="4"/>
  <c r="L22" i="4"/>
  <c r="K22" i="4"/>
  <c r="I22" i="4"/>
  <c r="H22" i="4"/>
  <c r="S21" i="4"/>
  <c r="U21" i="4" s="1"/>
  <c r="P21" i="4"/>
  <c r="R21" i="4" s="1"/>
  <c r="M21" i="4"/>
  <c r="L21" i="4"/>
  <c r="I21" i="4"/>
  <c r="H21" i="4"/>
  <c r="K21" i="4" s="1"/>
  <c r="S20" i="4"/>
  <c r="U20" i="4" s="1"/>
  <c r="P20" i="4"/>
  <c r="R20" i="4" s="1"/>
  <c r="M20" i="4"/>
  <c r="L20" i="4"/>
  <c r="I20" i="4"/>
  <c r="H20" i="4"/>
  <c r="K20" i="4" s="1"/>
  <c r="S19" i="4"/>
  <c r="U19" i="4" s="1"/>
  <c r="P19" i="4"/>
  <c r="R19" i="4" s="1"/>
  <c r="M19" i="4"/>
  <c r="O19" i="4" s="1"/>
  <c r="L19" i="4"/>
  <c r="I19" i="4"/>
  <c r="H19" i="4"/>
  <c r="K19" i="4" s="1"/>
  <c r="S18" i="4"/>
  <c r="U18" i="4" s="1"/>
  <c r="P18" i="4"/>
  <c r="R18" i="4" s="1"/>
  <c r="M18" i="4"/>
  <c r="L18" i="4"/>
  <c r="K18" i="4"/>
  <c r="I18" i="4"/>
  <c r="H18" i="4"/>
  <c r="S17" i="4"/>
  <c r="U17" i="4" s="1"/>
  <c r="P17" i="4"/>
  <c r="R17" i="4" s="1"/>
  <c r="M17" i="4"/>
  <c r="L17" i="4"/>
  <c r="O17" i="4" s="1"/>
  <c r="I17" i="4"/>
  <c r="H17" i="4"/>
  <c r="K17" i="4" s="1"/>
  <c r="S16" i="4"/>
  <c r="U16" i="4" s="1"/>
  <c r="P16" i="4"/>
  <c r="R16" i="4" s="1"/>
  <c r="M16" i="4"/>
  <c r="L16" i="4"/>
  <c r="O16" i="4" s="1"/>
  <c r="I16" i="4"/>
  <c r="H16" i="4"/>
  <c r="K16" i="4" s="1"/>
  <c r="S15" i="4"/>
  <c r="U15" i="4" s="1"/>
  <c r="P15" i="4"/>
  <c r="R15" i="4" s="1"/>
  <c r="M15" i="4"/>
  <c r="L15" i="4"/>
  <c r="O15" i="4" s="1"/>
  <c r="I15" i="4"/>
  <c r="H15" i="4"/>
  <c r="S14" i="4"/>
  <c r="U14" i="4" s="1"/>
  <c r="P14" i="4"/>
  <c r="R14" i="4" s="1"/>
  <c r="M14" i="4"/>
  <c r="L14" i="4"/>
  <c r="I14" i="4"/>
  <c r="H14" i="4"/>
  <c r="K14" i="4" s="1"/>
  <c r="S13" i="4"/>
  <c r="U13" i="4" s="1"/>
  <c r="P13" i="4"/>
  <c r="R13" i="4" s="1"/>
  <c r="M13" i="4"/>
  <c r="L13" i="4"/>
  <c r="O13" i="4" s="1"/>
  <c r="I13" i="4"/>
  <c r="H13" i="4"/>
  <c r="S12" i="4"/>
  <c r="U12" i="4" s="1"/>
  <c r="P12" i="4"/>
  <c r="R12" i="4" s="1"/>
  <c r="M12" i="4"/>
  <c r="L12" i="4"/>
  <c r="O12" i="4" s="1"/>
  <c r="I12" i="4"/>
  <c r="H12" i="4"/>
  <c r="K12" i="4" s="1"/>
  <c r="S11" i="4"/>
  <c r="U11" i="4" s="1"/>
  <c r="P11" i="4"/>
  <c r="R11" i="4" s="1"/>
  <c r="M11" i="4"/>
  <c r="L11" i="4"/>
  <c r="I11" i="4"/>
  <c r="H11" i="4"/>
  <c r="S10" i="4"/>
  <c r="U10" i="4" s="1"/>
  <c r="P10" i="4"/>
  <c r="R10" i="4" s="1"/>
  <c r="M10" i="4"/>
  <c r="L10" i="4"/>
  <c r="O10" i="4" s="1"/>
  <c r="I10" i="4"/>
  <c r="H10" i="4"/>
  <c r="K10" i="4" s="1"/>
  <c r="S9" i="4"/>
  <c r="U9" i="4" s="1"/>
  <c r="P9" i="4"/>
  <c r="R9" i="4" s="1"/>
  <c r="M9" i="4"/>
  <c r="O9" i="4" s="1"/>
  <c r="L9" i="4"/>
  <c r="I9" i="4"/>
  <c r="H9" i="4"/>
  <c r="K9" i="4" s="1"/>
  <c r="S8" i="4"/>
  <c r="U8" i="4" s="1"/>
  <c r="P8" i="4"/>
  <c r="R8" i="4" s="1"/>
  <c r="M8" i="4"/>
  <c r="L8" i="4"/>
  <c r="O8" i="4" s="1"/>
  <c r="K8" i="4"/>
  <c r="I8" i="4"/>
  <c r="H8" i="4"/>
  <c r="S7" i="4"/>
  <c r="U7" i="4" s="1"/>
  <c r="P7" i="4"/>
  <c r="R7" i="4" s="1"/>
  <c r="M7" i="4"/>
  <c r="L7" i="4"/>
  <c r="I7" i="4"/>
  <c r="H7" i="4"/>
  <c r="S6" i="4"/>
  <c r="U6" i="4" s="1"/>
  <c r="P6" i="4"/>
  <c r="R6" i="4" s="1"/>
  <c r="M6" i="4"/>
  <c r="L6" i="4"/>
  <c r="K6" i="4"/>
  <c r="I6" i="4"/>
  <c r="H6" i="4"/>
  <c r="S5" i="4"/>
  <c r="U5" i="4" s="1"/>
  <c r="P5" i="4"/>
  <c r="R5" i="4" s="1"/>
  <c r="M5" i="4"/>
  <c r="L5" i="4"/>
  <c r="O5" i="4" s="1"/>
  <c r="I5" i="4"/>
  <c r="H5" i="4"/>
  <c r="K5" i="4" s="1"/>
  <c r="S4" i="4"/>
  <c r="U4" i="4" s="1"/>
  <c r="P4" i="4"/>
  <c r="R4" i="4" s="1"/>
  <c r="M4" i="4"/>
  <c r="L4" i="4"/>
  <c r="I4" i="4"/>
  <c r="H4" i="4"/>
  <c r="K4" i="4" s="1"/>
  <c r="S3" i="4"/>
  <c r="U3" i="4" s="1"/>
  <c r="P3" i="4"/>
  <c r="R3" i="4" s="1"/>
  <c r="M3" i="4"/>
  <c r="L3" i="4"/>
  <c r="I3" i="4"/>
  <c r="H3" i="4"/>
  <c r="K3" i="4" s="1"/>
  <c r="S30" i="3"/>
  <c r="U30" i="3" s="1"/>
  <c r="P30" i="3"/>
  <c r="R30" i="3" s="1"/>
  <c r="M30" i="3"/>
  <c r="L30" i="3"/>
  <c r="K30" i="3"/>
  <c r="I30" i="3"/>
  <c r="H30" i="3"/>
  <c r="S29" i="3"/>
  <c r="U29" i="3" s="1"/>
  <c r="P29" i="3"/>
  <c r="R29" i="3" s="1"/>
  <c r="M29" i="3"/>
  <c r="L29" i="3"/>
  <c r="I29" i="3"/>
  <c r="H29" i="3"/>
  <c r="K29" i="3" s="1"/>
  <c r="S28" i="3"/>
  <c r="U28" i="3" s="1"/>
  <c r="P28" i="3"/>
  <c r="R28" i="3" s="1"/>
  <c r="M28" i="3"/>
  <c r="L28" i="3"/>
  <c r="O28" i="3" s="1"/>
  <c r="I28" i="3"/>
  <c r="H28" i="3"/>
  <c r="K28" i="3" s="1"/>
  <c r="S27" i="3"/>
  <c r="U27" i="3" s="1"/>
  <c r="P27" i="3"/>
  <c r="R27" i="3" s="1"/>
  <c r="M27" i="3"/>
  <c r="L27" i="3"/>
  <c r="I27" i="3"/>
  <c r="H27" i="3"/>
  <c r="S26" i="3"/>
  <c r="U26" i="3" s="1"/>
  <c r="P26" i="3"/>
  <c r="R26" i="3" s="1"/>
  <c r="M26" i="3"/>
  <c r="L26" i="3"/>
  <c r="I26" i="3"/>
  <c r="H26" i="3"/>
  <c r="K26" i="3" s="1"/>
  <c r="S25" i="3"/>
  <c r="U25" i="3" s="1"/>
  <c r="P25" i="3"/>
  <c r="R25" i="3" s="1"/>
  <c r="M25" i="3"/>
  <c r="L25" i="3"/>
  <c r="I25" i="3"/>
  <c r="H25" i="3"/>
  <c r="S24" i="3"/>
  <c r="U24" i="3" s="1"/>
  <c r="P24" i="3"/>
  <c r="R24" i="3" s="1"/>
  <c r="M24" i="3"/>
  <c r="L24" i="3"/>
  <c r="O24" i="3" s="1"/>
  <c r="I24" i="3"/>
  <c r="H24" i="3"/>
  <c r="K24" i="3" s="1"/>
  <c r="S23" i="3"/>
  <c r="U23" i="3" s="1"/>
  <c r="P23" i="3"/>
  <c r="R23" i="3" s="1"/>
  <c r="M23" i="3"/>
  <c r="O23" i="3" s="1"/>
  <c r="L23" i="3"/>
  <c r="I23" i="3"/>
  <c r="H23" i="3"/>
  <c r="S22" i="3"/>
  <c r="U22" i="3" s="1"/>
  <c r="P22" i="3"/>
  <c r="R22" i="3" s="1"/>
  <c r="M22" i="3"/>
  <c r="L22" i="3"/>
  <c r="O22" i="3" s="1"/>
  <c r="I22" i="3"/>
  <c r="H22" i="3"/>
  <c r="K22" i="3" s="1"/>
  <c r="S21" i="3"/>
  <c r="U21" i="3" s="1"/>
  <c r="P21" i="3"/>
  <c r="R21" i="3" s="1"/>
  <c r="M21" i="3"/>
  <c r="O21" i="3" s="1"/>
  <c r="L21" i="3"/>
  <c r="I21" i="3"/>
  <c r="H21" i="3"/>
  <c r="K21" i="3" s="1"/>
  <c r="S20" i="3"/>
  <c r="U20" i="3" s="1"/>
  <c r="P20" i="3"/>
  <c r="R20" i="3" s="1"/>
  <c r="M20" i="3"/>
  <c r="L20" i="3"/>
  <c r="O20" i="3" s="1"/>
  <c r="K20" i="3"/>
  <c r="I20" i="3"/>
  <c r="H20" i="3"/>
  <c r="S19" i="3"/>
  <c r="U19" i="3" s="1"/>
  <c r="P19" i="3"/>
  <c r="R19" i="3" s="1"/>
  <c r="M19" i="3"/>
  <c r="O19" i="3" s="1"/>
  <c r="L19" i="3"/>
  <c r="I19" i="3"/>
  <c r="H19" i="3"/>
  <c r="S18" i="3"/>
  <c r="U18" i="3" s="1"/>
  <c r="P18" i="3"/>
  <c r="R18" i="3" s="1"/>
  <c r="M18" i="3"/>
  <c r="L18" i="3"/>
  <c r="K18" i="3"/>
  <c r="I18" i="3"/>
  <c r="H18" i="3"/>
  <c r="S17" i="3"/>
  <c r="U17" i="3" s="1"/>
  <c r="P17" i="3"/>
  <c r="R17" i="3" s="1"/>
  <c r="M17" i="3"/>
  <c r="L17" i="3"/>
  <c r="I17" i="3"/>
  <c r="H17" i="3"/>
  <c r="K17" i="3" s="1"/>
  <c r="S16" i="3"/>
  <c r="U16" i="3" s="1"/>
  <c r="P16" i="3"/>
  <c r="R16" i="3" s="1"/>
  <c r="M16" i="3"/>
  <c r="L16" i="3"/>
  <c r="I16" i="3"/>
  <c r="H16" i="3"/>
  <c r="K16" i="3" s="1"/>
  <c r="S15" i="3"/>
  <c r="U15" i="3" s="1"/>
  <c r="P15" i="3"/>
  <c r="R15" i="3" s="1"/>
  <c r="M15" i="3"/>
  <c r="O15" i="3" s="1"/>
  <c r="L15" i="3"/>
  <c r="I15" i="3"/>
  <c r="H15" i="3"/>
  <c r="K15" i="3" s="1"/>
  <c r="S14" i="3"/>
  <c r="U14" i="3" s="1"/>
  <c r="P14" i="3"/>
  <c r="R14" i="3" s="1"/>
  <c r="M14" i="3"/>
  <c r="L14" i="3"/>
  <c r="K14" i="3"/>
  <c r="I14" i="3"/>
  <c r="H14" i="3"/>
  <c r="S13" i="3"/>
  <c r="U13" i="3" s="1"/>
  <c r="P13" i="3"/>
  <c r="R13" i="3" s="1"/>
  <c r="M13" i="3"/>
  <c r="L13" i="3"/>
  <c r="I13" i="3"/>
  <c r="H13" i="3"/>
  <c r="K13" i="3" s="1"/>
  <c r="S12" i="3"/>
  <c r="U12" i="3" s="1"/>
  <c r="P12" i="3"/>
  <c r="R12" i="3" s="1"/>
  <c r="M12" i="3"/>
  <c r="L12" i="3"/>
  <c r="O12" i="3" s="1"/>
  <c r="I12" i="3"/>
  <c r="H12" i="3"/>
  <c r="K12" i="3" s="1"/>
  <c r="S11" i="3"/>
  <c r="U11" i="3" s="1"/>
  <c r="P11" i="3"/>
  <c r="R11" i="3" s="1"/>
  <c r="M11" i="3"/>
  <c r="L11" i="3"/>
  <c r="I11" i="3"/>
  <c r="H11" i="3"/>
  <c r="S10" i="3"/>
  <c r="U10" i="3" s="1"/>
  <c r="P10" i="3"/>
  <c r="R10" i="3" s="1"/>
  <c r="M10" i="3"/>
  <c r="L10" i="3"/>
  <c r="I10" i="3"/>
  <c r="H10" i="3"/>
  <c r="K10" i="3" s="1"/>
  <c r="S9" i="3"/>
  <c r="U9" i="3" s="1"/>
  <c r="P9" i="3"/>
  <c r="R9" i="3" s="1"/>
  <c r="M9" i="3"/>
  <c r="L9" i="3"/>
  <c r="I9" i="3"/>
  <c r="H9" i="3"/>
  <c r="S8" i="3"/>
  <c r="U8" i="3" s="1"/>
  <c r="P8" i="3"/>
  <c r="R8" i="3" s="1"/>
  <c r="M8" i="3"/>
  <c r="L8" i="3"/>
  <c r="K8" i="3"/>
  <c r="I8" i="3"/>
  <c r="H8" i="3"/>
  <c r="S7" i="3"/>
  <c r="U7" i="3" s="1"/>
  <c r="R7" i="3"/>
  <c r="P7" i="3"/>
  <c r="M7" i="3"/>
  <c r="O7" i="3" s="1"/>
  <c r="L7" i="3"/>
  <c r="I7" i="3"/>
  <c r="H7" i="3"/>
  <c r="S6" i="3"/>
  <c r="U6" i="3" s="1"/>
  <c r="P6" i="3"/>
  <c r="R6" i="3" s="1"/>
  <c r="M6" i="3"/>
  <c r="L6" i="3"/>
  <c r="O6" i="3" s="1"/>
  <c r="I6" i="3"/>
  <c r="H6" i="3"/>
  <c r="K6" i="3" s="1"/>
  <c r="S5" i="3"/>
  <c r="U5" i="3" s="1"/>
  <c r="P5" i="3"/>
  <c r="R5" i="3" s="1"/>
  <c r="M5" i="3"/>
  <c r="L5" i="3"/>
  <c r="I5" i="3"/>
  <c r="H5" i="3"/>
  <c r="K5" i="3" s="1"/>
  <c r="U4" i="3"/>
  <c r="S4" i="3"/>
  <c r="P4" i="3"/>
  <c r="R4" i="3" s="1"/>
  <c r="M4" i="3"/>
  <c r="L4" i="3"/>
  <c r="K4" i="3"/>
  <c r="I4" i="3"/>
  <c r="H4" i="3"/>
  <c r="S3" i="3"/>
  <c r="U3" i="3" s="1"/>
  <c r="P3" i="3"/>
  <c r="R3" i="3" s="1"/>
  <c r="M3" i="3"/>
  <c r="O3" i="3" s="1"/>
  <c r="L3" i="3"/>
  <c r="I3" i="3"/>
  <c r="H3" i="3"/>
  <c r="S30" i="2"/>
  <c r="U30" i="2" s="1"/>
  <c r="P30" i="2"/>
  <c r="R30" i="2" s="1"/>
  <c r="M30" i="2"/>
  <c r="L30" i="2"/>
  <c r="O30" i="2" s="1"/>
  <c r="I30" i="2"/>
  <c r="H30" i="2"/>
  <c r="K30" i="2" s="1"/>
  <c r="S29" i="2"/>
  <c r="U29" i="2" s="1"/>
  <c r="P29" i="2"/>
  <c r="R29" i="2" s="1"/>
  <c r="M29" i="2"/>
  <c r="O29" i="2" s="1"/>
  <c r="L29" i="2"/>
  <c r="I29" i="2"/>
  <c r="H29" i="2"/>
  <c r="K29" i="2" s="1"/>
  <c r="S28" i="2"/>
  <c r="U28" i="2" s="1"/>
  <c r="P28" i="2"/>
  <c r="R28" i="2" s="1"/>
  <c r="M28" i="2"/>
  <c r="L28" i="2"/>
  <c r="O28" i="2" s="1"/>
  <c r="K28" i="2"/>
  <c r="I28" i="2"/>
  <c r="H28" i="2"/>
  <c r="S27" i="2"/>
  <c r="U27" i="2" s="1"/>
  <c r="P27" i="2"/>
  <c r="R27" i="2" s="1"/>
  <c r="M27" i="2"/>
  <c r="L27" i="2"/>
  <c r="I27" i="2"/>
  <c r="H27" i="2"/>
  <c r="S26" i="2"/>
  <c r="U26" i="2" s="1"/>
  <c r="P26" i="2"/>
  <c r="R26" i="2" s="1"/>
  <c r="M26" i="2"/>
  <c r="L26" i="2"/>
  <c r="K26" i="2"/>
  <c r="I26" i="2"/>
  <c r="H26" i="2"/>
  <c r="S25" i="2"/>
  <c r="U25" i="2" s="1"/>
  <c r="P25" i="2"/>
  <c r="R25" i="2" s="1"/>
  <c r="M25" i="2"/>
  <c r="L25" i="2"/>
  <c r="O25" i="2" s="1"/>
  <c r="I25" i="2"/>
  <c r="H25" i="2"/>
  <c r="K25" i="2" s="1"/>
  <c r="S24" i="2"/>
  <c r="U24" i="2" s="1"/>
  <c r="P24" i="2"/>
  <c r="R24" i="2" s="1"/>
  <c r="M24" i="2"/>
  <c r="L24" i="2"/>
  <c r="I24" i="2"/>
  <c r="H24" i="2"/>
  <c r="K24" i="2" s="1"/>
  <c r="S23" i="2"/>
  <c r="U23" i="2" s="1"/>
  <c r="P23" i="2"/>
  <c r="R23" i="2" s="1"/>
  <c r="M23" i="2"/>
  <c r="L23" i="2"/>
  <c r="I23" i="2"/>
  <c r="H23" i="2"/>
  <c r="K23" i="2" s="1"/>
  <c r="S22" i="2"/>
  <c r="U22" i="2" s="1"/>
  <c r="P22" i="2"/>
  <c r="R22" i="2" s="1"/>
  <c r="M22" i="2"/>
  <c r="L22" i="2"/>
  <c r="K22" i="2"/>
  <c r="I22" i="2"/>
  <c r="H22" i="2"/>
  <c r="S21" i="2"/>
  <c r="U21" i="2" s="1"/>
  <c r="P21" i="2"/>
  <c r="R21" i="2" s="1"/>
  <c r="M21" i="2"/>
  <c r="L21" i="2"/>
  <c r="O21" i="2" s="1"/>
  <c r="I21" i="2"/>
  <c r="H21" i="2"/>
  <c r="K21" i="2" s="1"/>
  <c r="S20" i="2"/>
  <c r="U20" i="2" s="1"/>
  <c r="P20" i="2"/>
  <c r="R20" i="2" s="1"/>
  <c r="M20" i="2"/>
  <c r="L20" i="2"/>
  <c r="O20" i="2" s="1"/>
  <c r="I20" i="2"/>
  <c r="H20" i="2"/>
  <c r="K20" i="2" s="1"/>
  <c r="S19" i="2"/>
  <c r="U19" i="2" s="1"/>
  <c r="P19" i="2"/>
  <c r="R19" i="2" s="1"/>
  <c r="M19" i="2"/>
  <c r="L19" i="2"/>
  <c r="I19" i="2"/>
  <c r="H19" i="2"/>
  <c r="S18" i="2"/>
  <c r="U18" i="2" s="1"/>
  <c r="P18" i="2"/>
  <c r="R18" i="2" s="1"/>
  <c r="M18" i="2"/>
  <c r="L18" i="2"/>
  <c r="I18" i="2"/>
  <c r="H18" i="2"/>
  <c r="K18" i="2" s="1"/>
  <c r="S17" i="2"/>
  <c r="U17" i="2" s="1"/>
  <c r="P17" i="2"/>
  <c r="R17" i="2" s="1"/>
  <c r="M17" i="2"/>
  <c r="L17" i="2"/>
  <c r="O17" i="2" s="1"/>
  <c r="I17" i="2"/>
  <c r="H17" i="2"/>
  <c r="S16" i="2"/>
  <c r="U16" i="2" s="1"/>
  <c r="P16" i="2"/>
  <c r="R16" i="2" s="1"/>
  <c r="M16" i="2"/>
  <c r="L16" i="2"/>
  <c r="O16" i="2" s="1"/>
  <c r="I16" i="2"/>
  <c r="H16" i="2"/>
  <c r="K16" i="2" s="1"/>
  <c r="S15" i="2"/>
  <c r="U15" i="2" s="1"/>
  <c r="P15" i="2"/>
  <c r="R15" i="2" s="1"/>
  <c r="M15" i="2"/>
  <c r="L15" i="2"/>
  <c r="I15" i="2"/>
  <c r="H15" i="2"/>
  <c r="S14" i="2"/>
  <c r="U14" i="2" s="1"/>
  <c r="P14" i="2"/>
  <c r="R14" i="2" s="1"/>
  <c r="M14" i="2"/>
  <c r="L14" i="2"/>
  <c r="O14" i="2" s="1"/>
  <c r="I14" i="2"/>
  <c r="H14" i="2"/>
  <c r="K14" i="2" s="1"/>
  <c r="S13" i="2"/>
  <c r="U13" i="2" s="1"/>
  <c r="P13" i="2"/>
  <c r="R13" i="2" s="1"/>
  <c r="M13" i="2"/>
  <c r="L13" i="2"/>
  <c r="I13" i="2"/>
  <c r="H13" i="2"/>
  <c r="K13" i="2" s="1"/>
  <c r="S12" i="2"/>
  <c r="U12" i="2" s="1"/>
  <c r="P12" i="2"/>
  <c r="R12" i="2" s="1"/>
  <c r="M12" i="2"/>
  <c r="L12" i="2"/>
  <c r="O12" i="2" s="1"/>
  <c r="K12" i="2"/>
  <c r="I12" i="2"/>
  <c r="H12" i="2"/>
  <c r="S11" i="2"/>
  <c r="U11" i="2" s="1"/>
  <c r="P11" i="2"/>
  <c r="R11" i="2" s="1"/>
  <c r="M11" i="2"/>
  <c r="L11" i="2"/>
  <c r="I11" i="2"/>
  <c r="H11" i="2"/>
  <c r="S10" i="2"/>
  <c r="U10" i="2" s="1"/>
  <c r="P10" i="2"/>
  <c r="R10" i="2" s="1"/>
  <c r="M10" i="2"/>
  <c r="L10" i="2"/>
  <c r="K10" i="2"/>
  <c r="I10" i="2"/>
  <c r="H10" i="2"/>
  <c r="S9" i="2"/>
  <c r="U9" i="2" s="1"/>
  <c r="P9" i="2"/>
  <c r="R9" i="2" s="1"/>
  <c r="M9" i="2"/>
  <c r="L9" i="2"/>
  <c r="O9" i="2" s="1"/>
  <c r="I9" i="2"/>
  <c r="H9" i="2"/>
  <c r="K9" i="2" s="1"/>
  <c r="S8" i="2"/>
  <c r="U8" i="2" s="1"/>
  <c r="P8" i="2"/>
  <c r="R8" i="2" s="1"/>
  <c r="M8" i="2"/>
  <c r="L8" i="2"/>
  <c r="I8" i="2"/>
  <c r="H8" i="2"/>
  <c r="K8" i="2" s="1"/>
  <c r="S7" i="2"/>
  <c r="U7" i="2" s="1"/>
  <c r="P7" i="2"/>
  <c r="R7" i="2" s="1"/>
  <c r="M7" i="2"/>
  <c r="L7" i="2"/>
  <c r="I7" i="2"/>
  <c r="H7" i="2"/>
  <c r="K7" i="2" s="1"/>
  <c r="S6" i="2"/>
  <c r="U6" i="2" s="1"/>
  <c r="P6" i="2"/>
  <c r="R6" i="2" s="1"/>
  <c r="M6" i="2"/>
  <c r="L6" i="2"/>
  <c r="I6" i="2"/>
  <c r="K6" i="2" s="1"/>
  <c r="H6" i="2"/>
  <c r="S5" i="2"/>
  <c r="U5" i="2" s="1"/>
  <c r="P5" i="2"/>
  <c r="R5" i="2" s="1"/>
  <c r="M5" i="2"/>
  <c r="L5" i="2"/>
  <c r="O5" i="2" s="1"/>
  <c r="I5" i="2"/>
  <c r="H5" i="2"/>
  <c r="K5" i="2" s="1"/>
  <c r="S4" i="2"/>
  <c r="U4" i="2" s="1"/>
  <c r="P4" i="2"/>
  <c r="R4" i="2" s="1"/>
  <c r="M4" i="2"/>
  <c r="L4" i="2"/>
  <c r="O4" i="2" s="1"/>
  <c r="I4" i="2"/>
  <c r="H4" i="2"/>
  <c r="K4" i="2" s="1"/>
  <c r="S3" i="2"/>
  <c r="U3" i="2" s="1"/>
  <c r="P3" i="2"/>
  <c r="R3" i="2" s="1"/>
  <c r="M3" i="2"/>
  <c r="L3" i="2"/>
  <c r="O3" i="2" s="1"/>
  <c r="I3" i="2"/>
  <c r="H3" i="2"/>
  <c r="O71" i="6" l="1"/>
  <c r="K70" i="6"/>
  <c r="O70" i="6"/>
  <c r="K69" i="6"/>
  <c r="O68" i="6"/>
  <c r="K68" i="6"/>
  <c r="O67" i="6"/>
  <c r="K67" i="6"/>
  <c r="O66" i="6"/>
  <c r="K66" i="6"/>
  <c r="O65" i="6"/>
  <c r="O64" i="6"/>
  <c r="K63" i="6"/>
  <c r="K62" i="6"/>
  <c r="O62" i="6"/>
  <c r="K61" i="6"/>
  <c r="O60" i="6"/>
  <c r="K60" i="6"/>
  <c r="K58" i="6"/>
  <c r="K57" i="6"/>
  <c r="O57" i="6"/>
  <c r="K56" i="6"/>
  <c r="O56" i="6"/>
  <c r="K55" i="6"/>
  <c r="O55" i="6"/>
  <c r="K54" i="6"/>
  <c r="O53" i="6"/>
  <c r="K53" i="6"/>
  <c r="O52" i="6"/>
  <c r="K51" i="6"/>
  <c r="K49" i="6"/>
  <c r="O49" i="6"/>
  <c r="K48" i="6"/>
  <c r="O48" i="6"/>
  <c r="K47" i="6"/>
  <c r="O47" i="6"/>
  <c r="K46" i="6"/>
  <c r="O46" i="6"/>
  <c r="O45" i="6"/>
  <c r="K45" i="6"/>
  <c r="O43" i="6"/>
  <c r="K43" i="6"/>
  <c r="O42" i="6"/>
  <c r="K42" i="6"/>
  <c r="K41" i="6"/>
  <c r="O41" i="6"/>
  <c r="K40" i="6"/>
  <c r="O40" i="6"/>
  <c r="K39" i="6"/>
  <c r="O39" i="6"/>
  <c r="K38" i="6"/>
  <c r="O38" i="6"/>
  <c r="O37" i="6"/>
  <c r="K37" i="6"/>
  <c r="K36" i="6"/>
  <c r="O35" i="6"/>
  <c r="O34" i="6"/>
  <c r="O33" i="6"/>
  <c r="K33" i="6"/>
  <c r="O32" i="6"/>
  <c r="O31" i="6"/>
  <c r="K30" i="6"/>
  <c r="O30" i="6"/>
  <c r="O29" i="6"/>
  <c r="K29" i="6"/>
  <c r="O28" i="6"/>
  <c r="K28" i="6"/>
  <c r="O27" i="6"/>
  <c r="K27" i="6"/>
  <c r="K26" i="6"/>
  <c r="O25" i="6"/>
  <c r="K25" i="6"/>
  <c r="K24" i="6"/>
  <c r="O24" i="6"/>
  <c r="K22" i="6"/>
  <c r="O22" i="6"/>
  <c r="O21" i="6"/>
  <c r="K21" i="6"/>
  <c r="K20" i="6"/>
  <c r="O19" i="6"/>
  <c r="K19" i="6"/>
  <c r="K18" i="6"/>
  <c r="O17" i="6"/>
  <c r="K17" i="6"/>
  <c r="K16" i="6"/>
  <c r="O16" i="6"/>
  <c r="K15" i="6"/>
  <c r="O15" i="6"/>
  <c r="K14" i="6"/>
  <c r="K13" i="6"/>
  <c r="O13" i="6"/>
  <c r="O12" i="6"/>
  <c r="K12" i="6"/>
  <c r="O11" i="6"/>
  <c r="O10" i="6"/>
  <c r="K10" i="6"/>
  <c r="O9" i="6"/>
  <c r="K9" i="6"/>
  <c r="O8" i="6"/>
  <c r="K8" i="6"/>
  <c r="K7" i="6"/>
  <c r="O7" i="6"/>
  <c r="K6" i="6"/>
  <c r="O6" i="6"/>
  <c r="K5" i="6"/>
  <c r="K4" i="6"/>
  <c r="O4" i="6"/>
  <c r="O6" i="2"/>
  <c r="O11" i="2"/>
  <c r="K15" i="2"/>
  <c r="O22" i="2"/>
  <c r="O27" i="2"/>
  <c r="K3" i="3"/>
  <c r="O8" i="3"/>
  <c r="O9" i="3"/>
  <c r="O14" i="3"/>
  <c r="K23" i="3"/>
  <c r="O25" i="3"/>
  <c r="O30" i="3"/>
  <c r="O7" i="4"/>
  <c r="K11" i="4"/>
  <c r="O18" i="4"/>
  <c r="O23" i="4"/>
  <c r="K27" i="4"/>
  <c r="O29" i="4"/>
  <c r="O6" i="5"/>
  <c r="K15" i="5"/>
  <c r="O17" i="5"/>
  <c r="O22" i="5"/>
  <c r="K3" i="6"/>
  <c r="K3" i="2"/>
  <c r="O10" i="2"/>
  <c r="O15" i="2"/>
  <c r="K19" i="2"/>
  <c r="O26" i="2"/>
  <c r="O4" i="3"/>
  <c r="O5" i="3"/>
  <c r="K11" i="3"/>
  <c r="O13" i="3"/>
  <c r="O18" i="3"/>
  <c r="K27" i="3"/>
  <c r="O29" i="3"/>
  <c r="O6" i="4"/>
  <c r="O11" i="4"/>
  <c r="K15" i="4"/>
  <c r="O22" i="4"/>
  <c r="K3" i="5"/>
  <c r="O5" i="5"/>
  <c r="O10" i="5"/>
  <c r="K19" i="5"/>
  <c r="O21" i="5"/>
  <c r="O26" i="5"/>
  <c r="O17" i="3"/>
  <c r="O21" i="4"/>
  <c r="O9" i="5"/>
  <c r="O25" i="5"/>
  <c r="O8" i="2"/>
  <c r="O13" i="2"/>
  <c r="K17" i="2"/>
  <c r="O19" i="2"/>
  <c r="O24" i="2"/>
  <c r="K9" i="3"/>
  <c r="O11" i="3"/>
  <c r="O16" i="3"/>
  <c r="K25" i="3"/>
  <c r="O27" i="3"/>
  <c r="O4" i="4"/>
  <c r="K13" i="4"/>
  <c r="O20" i="4"/>
  <c r="K29" i="4"/>
  <c r="O3" i="5"/>
  <c r="O8" i="5"/>
  <c r="K17" i="5"/>
  <c r="O19" i="5"/>
  <c r="O24" i="5"/>
  <c r="O7" i="2"/>
  <c r="K11" i="2"/>
  <c r="O18" i="2"/>
  <c r="O23" i="2"/>
  <c r="K27" i="2"/>
  <c r="K7" i="3"/>
  <c r="O10" i="3"/>
  <c r="K19" i="3"/>
  <c r="O26" i="3"/>
  <c r="O3" i="4"/>
  <c r="K7" i="4"/>
  <c r="O14" i="4"/>
  <c r="K23" i="4"/>
  <c r="O30" i="4"/>
  <c r="K11" i="5"/>
  <c r="O18" i="5"/>
  <c r="O23" i="5"/>
  <c r="U3" i="6"/>
  <c r="R3" i="6"/>
  <c r="O3" i="6"/>
</calcChain>
</file>

<file path=xl/sharedStrings.xml><?xml version="1.0" encoding="utf-8"?>
<sst xmlns="http://schemas.openxmlformats.org/spreadsheetml/2006/main" count="184" uniqueCount="93">
  <si>
    <t>ردیف</t>
  </si>
  <si>
    <t>فرمول ها بر اساس برآورد سالانه در نظر گرفته شده است. بدیهی است جهت محاسبه شش ماهه تقسیم بر دو و برآورد فصلی تقسیم بر چهار لحاظ گردد.</t>
  </si>
  <si>
    <t xml:space="preserve"> میزان مورد نیاز قرص آهن بارداری</t>
  </si>
  <si>
    <t>میزان مورد نیاز قرص آهن پس از زایمان</t>
  </si>
  <si>
    <t>برآورد کل قرص آهن</t>
  </si>
  <si>
    <t>موجودی آهن</t>
  </si>
  <si>
    <t>میزان مورد نیازکپسول مولتی ویتامین مینرال بارداری</t>
  </si>
  <si>
    <t>میزان مورد نیازکپسول مولتی ویتامین مینرال پس از زایمان</t>
  </si>
  <si>
    <t>موجودی مولتی ویتامین مینرال</t>
  </si>
  <si>
    <t xml:space="preserve">برآورد کل کپسول مولتی ویتامین مینرال </t>
  </si>
  <si>
    <t>میزان مورد نیاز پرل ویتامین D هزار واحدی</t>
  </si>
  <si>
    <t xml:space="preserve">موجودی ویتامین D </t>
  </si>
  <si>
    <t>برآورد کل ویتامین D هزار واحدی</t>
  </si>
  <si>
    <t>میزان مورد نیاز قرص یدوفولیک</t>
  </si>
  <si>
    <t>موجودی قرص یدوفولیک</t>
  </si>
  <si>
    <t>برآورد یدوفولیک</t>
  </si>
  <si>
    <t xml:space="preserve">نام  شهرستان </t>
  </si>
  <si>
    <t>استوک 30% جهت مکمل ها در نظر گرفته شده است</t>
  </si>
  <si>
    <t>تعداد مادرانی که متناسب با سن بارداری حداقل مراقبت را دریافت کرده اند (غیر پزشک) در سال 1404</t>
  </si>
  <si>
    <t>تعداد مادرانی که متناسب با سن بارداری حداقل مراقبت را دریافت کرده اند (پزشک) در سال 1404</t>
  </si>
  <si>
    <t>تعداد مادران که حداقل دو بار پس از زایمان مراقبت شده اند در سال 1404</t>
  </si>
  <si>
    <t>تعداد مادران بارداری که اولین خدمت بارداری را دریافت کرده اند در سال 1404</t>
  </si>
  <si>
    <t>برآورد سالانه مکمل های دارویی برنامه سلامت مادران سال 1405</t>
  </si>
  <si>
    <t>یک فلاورجان</t>
  </si>
  <si>
    <t xml:space="preserve">دارافشان </t>
  </si>
  <si>
    <t xml:space="preserve">دشتلو </t>
  </si>
  <si>
    <t xml:space="preserve">خیرآباد </t>
  </si>
  <si>
    <t>قلعه میر</t>
  </si>
  <si>
    <t xml:space="preserve">اسفهران </t>
  </si>
  <si>
    <t xml:space="preserve">بندارت </t>
  </si>
  <si>
    <t xml:space="preserve">کاهرویه </t>
  </si>
  <si>
    <t>حسن آباد</t>
  </si>
  <si>
    <t xml:space="preserve">باغ ابریشم </t>
  </si>
  <si>
    <t>یزدآباد</t>
  </si>
  <si>
    <t>شرودان یک</t>
  </si>
  <si>
    <t>شرودان 2</t>
  </si>
  <si>
    <t xml:space="preserve">زفره </t>
  </si>
  <si>
    <t xml:space="preserve">محمدیه </t>
  </si>
  <si>
    <t>درچه عابد</t>
  </si>
  <si>
    <t xml:space="preserve">جوجیل </t>
  </si>
  <si>
    <t xml:space="preserve">کافشان </t>
  </si>
  <si>
    <t>دشتچی</t>
  </si>
  <si>
    <t>اجگرد</t>
  </si>
  <si>
    <t>سهلوان</t>
  </si>
  <si>
    <t xml:space="preserve">بهارانشهر </t>
  </si>
  <si>
    <t xml:space="preserve">آب نیل </t>
  </si>
  <si>
    <t xml:space="preserve">زازران </t>
  </si>
  <si>
    <t xml:space="preserve">کوی گاز </t>
  </si>
  <si>
    <t>جلال آباد</t>
  </si>
  <si>
    <t xml:space="preserve">مینادشت </t>
  </si>
  <si>
    <t>ضمیمه یک قهدریجان</t>
  </si>
  <si>
    <t xml:space="preserve">یک قهدریجان </t>
  </si>
  <si>
    <t>اردال</t>
  </si>
  <si>
    <t xml:space="preserve">بجگرد </t>
  </si>
  <si>
    <t xml:space="preserve">تمندگان </t>
  </si>
  <si>
    <t>مهرگان</t>
  </si>
  <si>
    <t xml:space="preserve">قلعه سرخ </t>
  </si>
  <si>
    <t xml:space="preserve">سمسان </t>
  </si>
  <si>
    <t>نرگان</t>
  </si>
  <si>
    <t xml:space="preserve">سهروفیروزان </t>
  </si>
  <si>
    <t xml:space="preserve">مهرانجان </t>
  </si>
  <si>
    <t xml:space="preserve">چمرود </t>
  </si>
  <si>
    <t xml:space="preserve">گارماسه </t>
  </si>
  <si>
    <t>افجد</t>
  </si>
  <si>
    <t>آغچه بدی</t>
  </si>
  <si>
    <t>سودرجان</t>
  </si>
  <si>
    <t>طاد</t>
  </si>
  <si>
    <t>کاویان</t>
  </si>
  <si>
    <t xml:space="preserve">ونهر </t>
  </si>
  <si>
    <t xml:space="preserve">کرسگان </t>
  </si>
  <si>
    <t>حسین آبادجولرستان</t>
  </si>
  <si>
    <t xml:space="preserve">موسیان </t>
  </si>
  <si>
    <t xml:space="preserve">کرافشان </t>
  </si>
  <si>
    <t xml:space="preserve">پیربکران </t>
  </si>
  <si>
    <t xml:space="preserve">فرتخون </t>
  </si>
  <si>
    <t xml:space="preserve">جوچی </t>
  </si>
  <si>
    <t>رارا</t>
  </si>
  <si>
    <t>سیاه افشار</t>
  </si>
  <si>
    <t xml:space="preserve">دارگان </t>
  </si>
  <si>
    <t>کلیسان</t>
  </si>
  <si>
    <t>کلیشاد</t>
  </si>
  <si>
    <t>3فلاورجان</t>
  </si>
  <si>
    <t>2فلاورجان</t>
  </si>
  <si>
    <t>ریاخون</t>
  </si>
  <si>
    <t>هویه</t>
  </si>
  <si>
    <t xml:space="preserve">اشترجان </t>
  </si>
  <si>
    <t xml:space="preserve">2قهدریجان </t>
  </si>
  <si>
    <t xml:space="preserve">خوانسارک </t>
  </si>
  <si>
    <t>علیشاهدان</t>
  </si>
  <si>
    <t xml:space="preserve">پلارت </t>
  </si>
  <si>
    <t xml:space="preserve">جمع شهرستان </t>
  </si>
  <si>
    <t>لارگان 1و2</t>
  </si>
  <si>
    <r>
      <t xml:space="preserve">برآورد </t>
    </r>
    <r>
      <rPr>
        <sz val="14"/>
        <color indexed="60"/>
        <rFont val="B Titr"/>
        <charset val="178"/>
      </rPr>
      <t>فصلی</t>
    </r>
    <r>
      <rPr>
        <sz val="14"/>
        <rFont val="B Titr"/>
        <charset val="178"/>
      </rPr>
      <t xml:space="preserve"> مکمل های دارویی برنامه سلامت مادران سال 1405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</si>
</sst>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</font>
    <font>
      <sz val="14"/>
      <name val="B Titr"/>
      <charset val="178"/>
    </font>
    <font>
      <sz val="14"/>
      <color indexed="60"/>
      <name val="B Titr"/>
      <charset val="178"/>
    </font>
    <font>
      <b/>
      <sz val="10"/>
      <name val="B Nazanin"/>
      <charset val="178"/>
    </font>
    <font>
      <b/>
      <sz val="10"/>
      <name val="B Mitra"/>
      <charset val="178"/>
    </font>
    <font>
      <sz val="11"/>
      <color theme="1"/>
      <name val="B Titr"/>
      <charset val="178"/>
    </font>
    <font>
      <sz val="10"/>
      <name val="Arial"/>
      <family val="2"/>
    </font>
    <font>
      <sz val="11"/>
      <name val="Calibri"/>
      <family val="2"/>
      <charset val="178"/>
      <scheme val="minor"/>
    </font>
    <font>
      <sz val="9"/>
      <name val="B Titr"/>
      <charset val="178"/>
    </font>
  </fonts>
  <fills count="10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1" fontId="0" fillId="0" borderId="1" xfId="0" applyNumberFormat="1" applyBorder="1"/>
    <xf numFmtId="0" fontId="3" fillId="0" borderId="0" xfId="0" applyFont="1"/>
    <xf numFmtId="0" fontId="1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 readingOrder="2"/>
    </xf>
    <xf numFmtId="0" fontId="4" fillId="2" borderId="1" xfId="0" applyFont="1" applyFill="1" applyBorder="1" applyAlignment="1">
      <alignment horizontal="center" vertical="center" wrapText="1" readingOrder="2"/>
    </xf>
    <xf numFmtId="0" fontId="4" fillId="3" borderId="1" xfId="0" applyFont="1" applyFill="1" applyBorder="1" applyAlignment="1">
      <alignment horizontal="center" vertical="center" wrapText="1" readingOrder="2"/>
    </xf>
    <xf numFmtId="0" fontId="4" fillId="4" borderId="1" xfId="0" applyFont="1" applyFill="1" applyBorder="1" applyAlignment="1">
      <alignment horizontal="center" vertical="center" wrapText="1" readingOrder="2"/>
    </xf>
    <xf numFmtId="0" fontId="4" fillId="5" borderId="1" xfId="0" applyFont="1" applyFill="1" applyBorder="1" applyAlignment="1">
      <alignment horizontal="center" vertical="center" wrapText="1" readingOrder="2"/>
    </xf>
    <xf numFmtId="0" fontId="4" fillId="6" borderId="1" xfId="0" applyFont="1" applyFill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/>
    </xf>
    <xf numFmtId="3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7" borderId="0" xfId="0" applyFont="1" applyFill="1"/>
    <xf numFmtId="0" fontId="0" fillId="9" borderId="1" xfId="0" applyFill="1" applyBorder="1"/>
    <xf numFmtId="0" fontId="6" fillId="9" borderId="1" xfId="0" applyFont="1" applyFill="1" applyBorder="1"/>
    <xf numFmtId="0" fontId="7" fillId="9" borderId="1" xfId="0" applyFont="1" applyFill="1" applyBorder="1"/>
    <xf numFmtId="0" fontId="8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6" fillId="8" borderId="0" xfId="0" applyFont="1" applyFill="1" applyAlignment="1">
      <alignment horizontal="center"/>
    </xf>
    <xf numFmtId="0" fontId="0" fillId="8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79"/>
  <sheetViews>
    <sheetView rightToLeft="1" tabSelected="1" topLeftCell="B46" workbookViewId="0">
      <selection activeCell="G71" sqref="G71"/>
    </sheetView>
  </sheetViews>
  <sheetFormatPr defaultRowHeight="12.75"/>
  <cols>
    <col min="1" max="1" width="5" customWidth="1"/>
    <col min="2" max="2" width="5.140625" bestFit="1" customWidth="1"/>
    <col min="3" max="3" width="13.5703125" bestFit="1" customWidth="1"/>
    <col min="4" max="4" width="19.7109375" customWidth="1"/>
    <col min="5" max="5" width="21.140625" customWidth="1"/>
    <col min="6" max="6" width="17" customWidth="1"/>
    <col min="7" max="7" width="19.85546875" customWidth="1"/>
    <col min="8" max="8" width="14.42578125" customWidth="1"/>
    <col min="9" max="9" width="14.7109375" customWidth="1"/>
    <col min="10" max="11" width="9.7109375" customWidth="1"/>
    <col min="12" max="12" width="16.42578125" customWidth="1"/>
    <col min="13" max="13" width="18.85546875" customWidth="1"/>
    <col min="14" max="14" width="13.85546875" customWidth="1"/>
    <col min="15" max="15" width="14.140625" customWidth="1"/>
    <col min="16" max="16" width="18" customWidth="1"/>
    <col min="17" max="18" width="9.7109375" customWidth="1"/>
    <col min="19" max="19" width="14.7109375" customWidth="1"/>
    <col min="20" max="20" width="12.42578125" customWidth="1"/>
    <col min="21" max="21" width="9.7109375" customWidth="1"/>
  </cols>
  <sheetData>
    <row r="1" spans="1:23" ht="32.25" customHeight="1">
      <c r="C1" s="23" t="s">
        <v>92</v>
      </c>
      <c r="D1" s="24"/>
      <c r="E1" s="24"/>
      <c r="F1" s="24"/>
      <c r="G1" s="24"/>
      <c r="H1" s="24"/>
      <c r="I1" s="24"/>
      <c r="J1" s="24"/>
      <c r="K1" s="24"/>
      <c r="L1" s="24"/>
      <c r="M1" s="25"/>
      <c r="N1" s="25"/>
      <c r="O1" s="25"/>
      <c r="P1" s="25"/>
      <c r="Q1" s="25"/>
      <c r="R1" s="25"/>
      <c r="S1" s="7"/>
      <c r="T1" s="7"/>
      <c r="U1" s="7"/>
    </row>
    <row r="2" spans="1:23" ht="75.75" customHeight="1">
      <c r="A2" s="8"/>
      <c r="B2" s="9" t="s">
        <v>0</v>
      </c>
      <c r="C2" s="10" t="s">
        <v>16</v>
      </c>
      <c r="D2" s="10" t="s">
        <v>18</v>
      </c>
      <c r="E2" s="10" t="s">
        <v>19</v>
      </c>
      <c r="F2" s="10" t="s">
        <v>20</v>
      </c>
      <c r="G2" s="10" t="s">
        <v>21</v>
      </c>
      <c r="H2" s="12" t="s">
        <v>2</v>
      </c>
      <c r="I2" s="12" t="s">
        <v>3</v>
      </c>
      <c r="J2" s="12" t="s">
        <v>5</v>
      </c>
      <c r="K2" s="12" t="s">
        <v>4</v>
      </c>
      <c r="L2" s="13" t="s">
        <v>6</v>
      </c>
      <c r="M2" s="13" t="s">
        <v>7</v>
      </c>
      <c r="N2" s="13" t="s">
        <v>8</v>
      </c>
      <c r="O2" s="13" t="s">
        <v>9</v>
      </c>
      <c r="P2" s="11" t="s">
        <v>10</v>
      </c>
      <c r="Q2" s="11" t="s">
        <v>11</v>
      </c>
      <c r="R2" s="11" t="s">
        <v>12</v>
      </c>
      <c r="S2" s="14" t="s">
        <v>13</v>
      </c>
      <c r="T2" s="14" t="s">
        <v>14</v>
      </c>
      <c r="U2" s="14" t="s">
        <v>15</v>
      </c>
      <c r="V2" s="1"/>
      <c r="W2" s="1"/>
    </row>
    <row r="3" spans="1:23" ht="22.5" customHeight="1">
      <c r="B3" s="15">
        <v>1</v>
      </c>
      <c r="C3" s="19" t="s">
        <v>23</v>
      </c>
      <c r="D3" s="3">
        <v>3</v>
      </c>
      <c r="E3" s="3">
        <v>64</v>
      </c>
      <c r="F3" s="3">
        <v>73</v>
      </c>
      <c r="G3" s="3">
        <v>53</v>
      </c>
      <c r="H3" s="3">
        <f>(SUM(D3+E3)*180*1.3)/4</f>
        <v>3919.5</v>
      </c>
      <c r="I3" s="3">
        <f>(F3*90*1.3)/4</f>
        <v>2135.25</v>
      </c>
      <c r="J3" s="4"/>
      <c r="K3" s="4">
        <f>SUM(H3+I3)-J3</f>
        <v>6054.75</v>
      </c>
      <c r="L3" s="4">
        <f>(SUM(D3+E3)*180*1.3)/4</f>
        <v>3919.5</v>
      </c>
      <c r="M3" s="4">
        <f>(F3*90*1.3)/4</f>
        <v>2135.25</v>
      </c>
      <c r="N3" s="4"/>
      <c r="O3" s="4">
        <f>SUM(L3+M3)-N3</f>
        <v>6054.75</v>
      </c>
      <c r="P3" s="4">
        <f>(SUM(D3+E3)*270*1.3)/4</f>
        <v>5879.25</v>
      </c>
      <c r="Q3" s="4"/>
      <c r="R3" s="4">
        <f>P3-Q3</f>
        <v>5879.25</v>
      </c>
      <c r="S3" s="3">
        <f>(G3*90*1.3)/4</f>
        <v>1550.25</v>
      </c>
      <c r="T3" s="4"/>
      <c r="U3" s="4">
        <f>S3-T3</f>
        <v>1550.25</v>
      </c>
    </row>
    <row r="4" spans="1:23" ht="14.25">
      <c r="B4" s="15">
        <v>2</v>
      </c>
      <c r="C4" s="19" t="s">
        <v>24</v>
      </c>
      <c r="D4" s="3">
        <v>10</v>
      </c>
      <c r="E4" s="3">
        <v>0</v>
      </c>
      <c r="F4" s="3">
        <v>7</v>
      </c>
      <c r="G4" s="3">
        <v>5</v>
      </c>
      <c r="H4" s="3">
        <f t="shared" ref="H4:H67" si="0">(SUM(D4+E4)*180*1.3)/4</f>
        <v>585</v>
      </c>
      <c r="I4" s="3">
        <f t="shared" ref="I4:I67" si="1">(F4*90*1.3)/4</f>
        <v>204.75</v>
      </c>
      <c r="J4" s="5"/>
      <c r="K4" s="4">
        <f t="shared" ref="K4:K67" si="2">SUM(H4+I4)-J4</f>
        <v>789.75</v>
      </c>
      <c r="L4" s="4">
        <f t="shared" ref="L4:L67" si="3">(SUM(D4+E4)*180*1.3)/4</f>
        <v>585</v>
      </c>
      <c r="M4" s="4">
        <f t="shared" ref="M4:M67" si="4">(F4*90*1.3)/4</f>
        <v>204.75</v>
      </c>
      <c r="N4" s="5"/>
      <c r="O4" s="4">
        <f t="shared" ref="O4:O67" si="5">SUM(L4+M4)-N4</f>
        <v>789.75</v>
      </c>
      <c r="P4" s="4">
        <f t="shared" ref="P4:P67" si="6">(SUM(D4+E4)*270*1.3)/4</f>
        <v>877.5</v>
      </c>
      <c r="Q4" s="5"/>
      <c r="R4" s="4">
        <f t="shared" ref="R4:R67" si="7">P4-Q4</f>
        <v>877.5</v>
      </c>
      <c r="S4" s="3">
        <f t="shared" ref="S4:S67" si="8">(G4*90*1.3)/4</f>
        <v>146.25</v>
      </c>
      <c r="T4" s="5"/>
      <c r="U4" s="4">
        <f t="shared" ref="U4:U67" si="9">S4-T4</f>
        <v>146.25</v>
      </c>
    </row>
    <row r="5" spans="1:23" ht="14.25">
      <c r="B5" s="15">
        <v>3</v>
      </c>
      <c r="C5" s="19" t="s">
        <v>25</v>
      </c>
      <c r="D5" s="3">
        <v>6</v>
      </c>
      <c r="E5" s="3">
        <v>0</v>
      </c>
      <c r="F5" s="3">
        <v>5</v>
      </c>
      <c r="G5" s="3">
        <v>3</v>
      </c>
      <c r="H5" s="3">
        <f t="shared" si="0"/>
        <v>351</v>
      </c>
      <c r="I5" s="3">
        <f t="shared" si="1"/>
        <v>146.25</v>
      </c>
      <c r="J5" s="5"/>
      <c r="K5" s="4">
        <f t="shared" si="2"/>
        <v>497.25</v>
      </c>
      <c r="L5" s="4">
        <f t="shared" si="3"/>
        <v>351</v>
      </c>
      <c r="M5" s="4">
        <f t="shared" si="4"/>
        <v>146.25</v>
      </c>
      <c r="N5" s="5"/>
      <c r="O5" s="4">
        <f t="shared" si="5"/>
        <v>497.25</v>
      </c>
      <c r="P5" s="4">
        <f t="shared" si="6"/>
        <v>526.5</v>
      </c>
      <c r="Q5" s="5"/>
      <c r="R5" s="4">
        <f t="shared" si="7"/>
        <v>526.5</v>
      </c>
      <c r="S5" s="3">
        <f t="shared" si="8"/>
        <v>87.75</v>
      </c>
      <c r="T5" s="5"/>
      <c r="U5" s="4">
        <f t="shared" si="9"/>
        <v>87.75</v>
      </c>
    </row>
    <row r="6" spans="1:23" ht="14.25">
      <c r="B6" s="15">
        <v>4</v>
      </c>
      <c r="C6" s="19" t="s">
        <v>26</v>
      </c>
      <c r="D6" s="3">
        <v>4</v>
      </c>
      <c r="E6" s="3">
        <v>0</v>
      </c>
      <c r="F6" s="3">
        <v>3</v>
      </c>
      <c r="G6" s="3">
        <v>3</v>
      </c>
      <c r="H6" s="3">
        <f t="shared" si="0"/>
        <v>234</v>
      </c>
      <c r="I6" s="3">
        <f t="shared" si="1"/>
        <v>87.75</v>
      </c>
      <c r="J6" s="5"/>
      <c r="K6" s="4">
        <f t="shared" si="2"/>
        <v>321.75</v>
      </c>
      <c r="L6" s="4">
        <f t="shared" si="3"/>
        <v>234</v>
      </c>
      <c r="M6" s="4">
        <f t="shared" si="4"/>
        <v>87.75</v>
      </c>
      <c r="N6" s="5"/>
      <c r="O6" s="4">
        <f t="shared" si="5"/>
        <v>321.75</v>
      </c>
      <c r="P6" s="4">
        <f t="shared" si="6"/>
        <v>351</v>
      </c>
      <c r="Q6" s="5"/>
      <c r="R6" s="4">
        <f t="shared" si="7"/>
        <v>351</v>
      </c>
      <c r="S6" s="3">
        <f t="shared" si="8"/>
        <v>87.75</v>
      </c>
      <c r="T6" s="5"/>
      <c r="U6" s="4">
        <f t="shared" si="9"/>
        <v>87.75</v>
      </c>
    </row>
    <row r="7" spans="1:23" ht="14.25">
      <c r="B7" s="15">
        <v>5</v>
      </c>
      <c r="C7" s="19" t="s">
        <v>27</v>
      </c>
      <c r="D7" s="3">
        <v>14</v>
      </c>
      <c r="E7" s="3">
        <v>0</v>
      </c>
      <c r="F7" s="3">
        <v>18</v>
      </c>
      <c r="G7" s="3">
        <v>10</v>
      </c>
      <c r="H7" s="3">
        <f t="shared" si="0"/>
        <v>819</v>
      </c>
      <c r="I7" s="3">
        <f t="shared" si="1"/>
        <v>526.5</v>
      </c>
      <c r="J7" s="5"/>
      <c r="K7" s="4">
        <f t="shared" si="2"/>
        <v>1345.5</v>
      </c>
      <c r="L7" s="4">
        <f t="shared" si="3"/>
        <v>819</v>
      </c>
      <c r="M7" s="4">
        <f t="shared" si="4"/>
        <v>526.5</v>
      </c>
      <c r="N7" s="5"/>
      <c r="O7" s="4">
        <f t="shared" si="5"/>
        <v>1345.5</v>
      </c>
      <c r="P7" s="4">
        <f t="shared" si="6"/>
        <v>1228.5</v>
      </c>
      <c r="Q7" s="5"/>
      <c r="R7" s="4">
        <f t="shared" si="7"/>
        <v>1228.5</v>
      </c>
      <c r="S7" s="3">
        <f t="shared" si="8"/>
        <v>292.5</v>
      </c>
      <c r="T7" s="5"/>
      <c r="U7" s="4">
        <f t="shared" si="9"/>
        <v>292.5</v>
      </c>
    </row>
    <row r="8" spans="1:23" ht="14.25">
      <c r="B8" s="15">
        <v>6</v>
      </c>
      <c r="C8" s="19" t="s">
        <v>28</v>
      </c>
      <c r="D8" s="3">
        <v>5</v>
      </c>
      <c r="E8" s="3">
        <v>0</v>
      </c>
      <c r="F8" s="3">
        <v>4</v>
      </c>
      <c r="G8" s="3">
        <v>6</v>
      </c>
      <c r="H8" s="3">
        <f t="shared" si="0"/>
        <v>292.5</v>
      </c>
      <c r="I8" s="3">
        <f t="shared" si="1"/>
        <v>117</v>
      </c>
      <c r="J8" s="5"/>
      <c r="K8" s="4">
        <f t="shared" si="2"/>
        <v>409.5</v>
      </c>
      <c r="L8" s="4">
        <f t="shared" si="3"/>
        <v>292.5</v>
      </c>
      <c r="M8" s="4">
        <f t="shared" si="4"/>
        <v>117</v>
      </c>
      <c r="N8" s="5"/>
      <c r="O8" s="4">
        <f t="shared" si="5"/>
        <v>409.5</v>
      </c>
      <c r="P8" s="4">
        <f t="shared" si="6"/>
        <v>438.75</v>
      </c>
      <c r="Q8" s="5"/>
      <c r="R8" s="4">
        <f t="shared" si="7"/>
        <v>438.75</v>
      </c>
      <c r="S8" s="3">
        <f t="shared" si="8"/>
        <v>175.5</v>
      </c>
      <c r="T8" s="5"/>
      <c r="U8" s="4">
        <f t="shared" si="9"/>
        <v>175.5</v>
      </c>
    </row>
    <row r="9" spans="1:23" ht="14.25">
      <c r="B9" s="15">
        <v>7</v>
      </c>
      <c r="C9" s="19" t="s">
        <v>29</v>
      </c>
      <c r="D9" s="3">
        <v>5</v>
      </c>
      <c r="E9" s="3">
        <v>1</v>
      </c>
      <c r="F9" s="3">
        <v>6</v>
      </c>
      <c r="G9" s="3">
        <v>7</v>
      </c>
      <c r="H9" s="3">
        <f t="shared" si="0"/>
        <v>351</v>
      </c>
      <c r="I9" s="3">
        <f t="shared" si="1"/>
        <v>175.5</v>
      </c>
      <c r="J9" s="5"/>
      <c r="K9" s="4">
        <f t="shared" si="2"/>
        <v>526.5</v>
      </c>
      <c r="L9" s="4">
        <f t="shared" si="3"/>
        <v>351</v>
      </c>
      <c r="M9" s="4">
        <f t="shared" si="4"/>
        <v>175.5</v>
      </c>
      <c r="N9" s="5"/>
      <c r="O9" s="4">
        <f t="shared" si="5"/>
        <v>526.5</v>
      </c>
      <c r="P9" s="4">
        <f t="shared" si="6"/>
        <v>526.5</v>
      </c>
      <c r="Q9" s="5"/>
      <c r="R9" s="4">
        <f t="shared" si="7"/>
        <v>526.5</v>
      </c>
      <c r="S9" s="3">
        <f t="shared" si="8"/>
        <v>204.75</v>
      </c>
      <c r="T9" s="5"/>
      <c r="U9" s="4">
        <f t="shared" si="9"/>
        <v>204.75</v>
      </c>
    </row>
    <row r="10" spans="1:23" ht="14.25">
      <c r="B10" s="15">
        <v>8</v>
      </c>
      <c r="C10" s="19" t="s">
        <v>30</v>
      </c>
      <c r="D10" s="3">
        <v>10</v>
      </c>
      <c r="E10" s="3">
        <v>0</v>
      </c>
      <c r="F10" s="3">
        <v>10</v>
      </c>
      <c r="G10" s="3">
        <v>4</v>
      </c>
      <c r="H10" s="3">
        <f t="shared" si="0"/>
        <v>585</v>
      </c>
      <c r="I10" s="3">
        <f t="shared" si="1"/>
        <v>292.5</v>
      </c>
      <c r="J10" s="5"/>
      <c r="K10" s="4">
        <f t="shared" si="2"/>
        <v>877.5</v>
      </c>
      <c r="L10" s="4">
        <f t="shared" si="3"/>
        <v>585</v>
      </c>
      <c r="M10" s="4">
        <f t="shared" si="4"/>
        <v>292.5</v>
      </c>
      <c r="N10" s="5"/>
      <c r="O10" s="4">
        <f t="shared" si="5"/>
        <v>877.5</v>
      </c>
      <c r="P10" s="4">
        <f t="shared" si="6"/>
        <v>877.5</v>
      </c>
      <c r="Q10" s="5"/>
      <c r="R10" s="4">
        <f t="shared" si="7"/>
        <v>877.5</v>
      </c>
      <c r="S10" s="3">
        <f t="shared" si="8"/>
        <v>117</v>
      </c>
      <c r="T10" s="5"/>
      <c r="U10" s="4">
        <f t="shared" si="9"/>
        <v>117</v>
      </c>
    </row>
    <row r="11" spans="1:23" ht="14.25">
      <c r="B11" s="15">
        <v>9</v>
      </c>
      <c r="C11" s="19" t="s">
        <v>31</v>
      </c>
      <c r="D11" s="3">
        <v>0</v>
      </c>
      <c r="E11" s="3">
        <v>31</v>
      </c>
      <c r="F11" s="3">
        <v>34</v>
      </c>
      <c r="G11" s="3">
        <v>30</v>
      </c>
      <c r="H11" s="3">
        <f t="shared" si="0"/>
        <v>1813.5</v>
      </c>
      <c r="I11" s="3">
        <f t="shared" si="1"/>
        <v>994.5</v>
      </c>
      <c r="J11" s="5"/>
      <c r="K11" s="4">
        <f t="shared" si="2"/>
        <v>2808</v>
      </c>
      <c r="L11" s="4">
        <f t="shared" si="3"/>
        <v>1813.5</v>
      </c>
      <c r="M11" s="4">
        <f t="shared" si="4"/>
        <v>994.5</v>
      </c>
      <c r="N11" s="5"/>
      <c r="O11" s="4">
        <f t="shared" si="5"/>
        <v>2808</v>
      </c>
      <c r="P11" s="4">
        <f t="shared" si="6"/>
        <v>2720.25</v>
      </c>
      <c r="Q11" s="5"/>
      <c r="R11" s="4">
        <f t="shared" si="7"/>
        <v>2720.25</v>
      </c>
      <c r="S11" s="3">
        <f t="shared" si="8"/>
        <v>877.5</v>
      </c>
      <c r="T11" s="5"/>
      <c r="U11" s="4">
        <f t="shared" si="9"/>
        <v>877.5</v>
      </c>
    </row>
    <row r="12" spans="1:23" ht="14.25">
      <c r="B12" s="15">
        <v>10</v>
      </c>
      <c r="C12" s="19" t="s">
        <v>32</v>
      </c>
      <c r="D12" s="3">
        <v>1</v>
      </c>
      <c r="E12" s="3">
        <v>45</v>
      </c>
      <c r="F12" s="3">
        <v>64</v>
      </c>
      <c r="G12" s="3">
        <v>50</v>
      </c>
      <c r="H12" s="3">
        <f t="shared" si="0"/>
        <v>2691</v>
      </c>
      <c r="I12" s="3">
        <f t="shared" si="1"/>
        <v>1872</v>
      </c>
      <c r="J12" s="5"/>
      <c r="K12" s="4">
        <f t="shared" si="2"/>
        <v>4563</v>
      </c>
      <c r="L12" s="4">
        <f t="shared" si="3"/>
        <v>2691</v>
      </c>
      <c r="M12" s="4">
        <f t="shared" si="4"/>
        <v>1872</v>
      </c>
      <c r="N12" s="5"/>
      <c r="O12" s="4">
        <f t="shared" si="5"/>
        <v>4563</v>
      </c>
      <c r="P12" s="4">
        <f t="shared" si="6"/>
        <v>4036.5</v>
      </c>
      <c r="Q12" s="5"/>
      <c r="R12" s="4">
        <f t="shared" si="7"/>
        <v>4036.5</v>
      </c>
      <c r="S12" s="3">
        <f t="shared" si="8"/>
        <v>1462.5</v>
      </c>
      <c r="T12" s="5"/>
      <c r="U12" s="4">
        <f t="shared" si="9"/>
        <v>1462.5</v>
      </c>
    </row>
    <row r="13" spans="1:23" ht="14.25">
      <c r="B13" s="15">
        <v>11</v>
      </c>
      <c r="C13" s="19" t="s">
        <v>33</v>
      </c>
      <c r="D13" s="3">
        <v>1</v>
      </c>
      <c r="E13" s="3">
        <v>65</v>
      </c>
      <c r="F13" s="3">
        <v>121</v>
      </c>
      <c r="G13" s="3">
        <v>59</v>
      </c>
      <c r="H13" s="3">
        <f t="shared" si="0"/>
        <v>3861</v>
      </c>
      <c r="I13" s="3">
        <f t="shared" si="1"/>
        <v>3539.25</v>
      </c>
      <c r="J13" s="5"/>
      <c r="K13" s="4">
        <f t="shared" si="2"/>
        <v>7400.25</v>
      </c>
      <c r="L13" s="4">
        <f t="shared" si="3"/>
        <v>3861</v>
      </c>
      <c r="M13" s="4">
        <f t="shared" si="4"/>
        <v>3539.25</v>
      </c>
      <c r="N13" s="5"/>
      <c r="O13" s="4">
        <f t="shared" si="5"/>
        <v>7400.25</v>
      </c>
      <c r="P13" s="4">
        <f t="shared" si="6"/>
        <v>5791.5</v>
      </c>
      <c r="Q13" s="5"/>
      <c r="R13" s="4">
        <f t="shared" si="7"/>
        <v>5791.5</v>
      </c>
      <c r="S13" s="3">
        <f t="shared" si="8"/>
        <v>1725.75</v>
      </c>
      <c r="T13" s="5"/>
      <c r="U13" s="4">
        <f t="shared" si="9"/>
        <v>1725.75</v>
      </c>
    </row>
    <row r="14" spans="1:23" ht="14.25">
      <c r="B14" s="15">
        <v>12</v>
      </c>
      <c r="C14" s="19" t="s">
        <v>34</v>
      </c>
      <c r="D14" s="3">
        <v>25</v>
      </c>
      <c r="E14" s="3">
        <v>0</v>
      </c>
      <c r="F14" s="3">
        <v>24</v>
      </c>
      <c r="G14" s="3">
        <v>26</v>
      </c>
      <c r="H14" s="3">
        <f t="shared" si="0"/>
        <v>1462.5</v>
      </c>
      <c r="I14" s="3">
        <f t="shared" si="1"/>
        <v>702</v>
      </c>
      <c r="J14" s="5"/>
      <c r="K14" s="4">
        <f t="shared" si="2"/>
        <v>2164.5</v>
      </c>
      <c r="L14" s="4">
        <f t="shared" si="3"/>
        <v>1462.5</v>
      </c>
      <c r="M14" s="4">
        <f t="shared" si="4"/>
        <v>702</v>
      </c>
      <c r="N14" s="5"/>
      <c r="O14" s="4">
        <f t="shared" si="5"/>
        <v>2164.5</v>
      </c>
      <c r="P14" s="4">
        <f t="shared" si="6"/>
        <v>2193.75</v>
      </c>
      <c r="Q14" s="5"/>
      <c r="R14" s="4">
        <f t="shared" si="7"/>
        <v>2193.75</v>
      </c>
      <c r="S14" s="3">
        <f t="shared" si="8"/>
        <v>760.5</v>
      </c>
      <c r="T14" s="5"/>
      <c r="U14" s="4">
        <f t="shared" si="9"/>
        <v>760.5</v>
      </c>
    </row>
    <row r="15" spans="1:23" ht="14.25">
      <c r="B15" s="15">
        <v>13</v>
      </c>
      <c r="C15" s="19" t="s">
        <v>35</v>
      </c>
      <c r="D15" s="3">
        <v>8</v>
      </c>
      <c r="E15" s="3">
        <v>0</v>
      </c>
      <c r="F15" s="3">
        <v>7</v>
      </c>
      <c r="G15" s="3">
        <v>3</v>
      </c>
      <c r="H15" s="3">
        <f t="shared" si="0"/>
        <v>468</v>
      </c>
      <c r="I15" s="3">
        <f t="shared" si="1"/>
        <v>204.75</v>
      </c>
      <c r="J15" s="5"/>
      <c r="K15" s="4">
        <f t="shared" si="2"/>
        <v>672.75</v>
      </c>
      <c r="L15" s="4">
        <f t="shared" si="3"/>
        <v>468</v>
      </c>
      <c r="M15" s="4">
        <f t="shared" si="4"/>
        <v>204.75</v>
      </c>
      <c r="N15" s="5"/>
      <c r="O15" s="4">
        <f t="shared" si="5"/>
        <v>672.75</v>
      </c>
      <c r="P15" s="4">
        <f t="shared" si="6"/>
        <v>702</v>
      </c>
      <c r="Q15" s="5"/>
      <c r="R15" s="4">
        <f t="shared" si="7"/>
        <v>702</v>
      </c>
      <c r="S15" s="3">
        <f t="shared" si="8"/>
        <v>87.75</v>
      </c>
      <c r="T15" s="5"/>
      <c r="U15" s="4">
        <f t="shared" si="9"/>
        <v>87.75</v>
      </c>
    </row>
    <row r="16" spans="1:23" ht="14.25">
      <c r="B16" s="15">
        <v>14</v>
      </c>
      <c r="C16" s="19" t="s">
        <v>36</v>
      </c>
      <c r="D16" s="3">
        <v>16</v>
      </c>
      <c r="E16" s="3">
        <v>0</v>
      </c>
      <c r="F16" s="3">
        <v>19</v>
      </c>
      <c r="G16" s="3">
        <v>17</v>
      </c>
      <c r="H16" s="3">
        <f t="shared" si="0"/>
        <v>936</v>
      </c>
      <c r="I16" s="3">
        <f t="shared" si="1"/>
        <v>555.75</v>
      </c>
      <c r="J16" s="5"/>
      <c r="K16" s="4">
        <f t="shared" si="2"/>
        <v>1491.75</v>
      </c>
      <c r="L16" s="4">
        <f t="shared" si="3"/>
        <v>936</v>
      </c>
      <c r="M16" s="4">
        <f t="shared" si="4"/>
        <v>555.75</v>
      </c>
      <c r="N16" s="5"/>
      <c r="O16" s="4">
        <f t="shared" si="5"/>
        <v>1491.75</v>
      </c>
      <c r="P16" s="4">
        <f t="shared" si="6"/>
        <v>1404</v>
      </c>
      <c r="Q16" s="5"/>
      <c r="R16" s="4">
        <f t="shared" si="7"/>
        <v>1404</v>
      </c>
      <c r="S16" s="3">
        <f t="shared" si="8"/>
        <v>497.25</v>
      </c>
      <c r="T16" s="5"/>
      <c r="U16" s="4">
        <f t="shared" si="9"/>
        <v>497.25</v>
      </c>
    </row>
    <row r="17" spans="2:21" ht="14.25">
      <c r="B17" s="15">
        <v>15</v>
      </c>
      <c r="C17" s="19" t="s">
        <v>37</v>
      </c>
      <c r="D17" s="3">
        <v>13</v>
      </c>
      <c r="E17" s="3">
        <v>0</v>
      </c>
      <c r="F17" s="3">
        <v>11</v>
      </c>
      <c r="G17" s="3">
        <v>9</v>
      </c>
      <c r="H17" s="3">
        <f t="shared" si="0"/>
        <v>760.5</v>
      </c>
      <c r="I17" s="3">
        <f t="shared" si="1"/>
        <v>321.75</v>
      </c>
      <c r="J17" s="5"/>
      <c r="K17" s="4">
        <f t="shared" si="2"/>
        <v>1082.25</v>
      </c>
      <c r="L17" s="4">
        <f t="shared" si="3"/>
        <v>760.5</v>
      </c>
      <c r="M17" s="4">
        <f t="shared" si="4"/>
        <v>321.75</v>
      </c>
      <c r="N17" s="5"/>
      <c r="O17" s="4">
        <f t="shared" si="5"/>
        <v>1082.25</v>
      </c>
      <c r="P17" s="4">
        <f t="shared" si="6"/>
        <v>1140.75</v>
      </c>
      <c r="Q17" s="5"/>
      <c r="R17" s="4">
        <f t="shared" si="7"/>
        <v>1140.75</v>
      </c>
      <c r="S17" s="3">
        <f t="shared" si="8"/>
        <v>263.25</v>
      </c>
      <c r="T17" s="5"/>
      <c r="U17" s="4">
        <f t="shared" si="9"/>
        <v>263.25</v>
      </c>
    </row>
    <row r="18" spans="2:21" ht="14.25">
      <c r="B18" s="15">
        <v>16</v>
      </c>
      <c r="C18" s="19" t="s">
        <v>38</v>
      </c>
      <c r="D18" s="3">
        <v>3</v>
      </c>
      <c r="E18" s="3">
        <v>0</v>
      </c>
      <c r="F18" s="3">
        <v>2</v>
      </c>
      <c r="G18" s="3">
        <v>5</v>
      </c>
      <c r="H18" s="3">
        <f t="shared" si="0"/>
        <v>175.5</v>
      </c>
      <c r="I18" s="3">
        <f t="shared" si="1"/>
        <v>58.5</v>
      </c>
      <c r="J18" s="5"/>
      <c r="K18" s="4">
        <f t="shared" si="2"/>
        <v>234</v>
      </c>
      <c r="L18" s="4">
        <f t="shared" si="3"/>
        <v>175.5</v>
      </c>
      <c r="M18" s="4">
        <f t="shared" si="4"/>
        <v>58.5</v>
      </c>
      <c r="N18" s="5"/>
      <c r="O18" s="4">
        <f t="shared" si="5"/>
        <v>234</v>
      </c>
      <c r="P18" s="4">
        <f t="shared" si="6"/>
        <v>263.25</v>
      </c>
      <c r="Q18" s="5"/>
      <c r="R18" s="4">
        <f t="shared" si="7"/>
        <v>263.25</v>
      </c>
      <c r="S18" s="3">
        <f t="shared" si="8"/>
        <v>146.25</v>
      </c>
      <c r="T18" s="5"/>
      <c r="U18" s="4">
        <f t="shared" si="9"/>
        <v>146.25</v>
      </c>
    </row>
    <row r="19" spans="2:21" ht="14.25">
      <c r="B19" s="15">
        <v>17</v>
      </c>
      <c r="C19" s="19" t="s">
        <v>39</v>
      </c>
      <c r="D19" s="3">
        <v>1</v>
      </c>
      <c r="E19" s="3">
        <v>83</v>
      </c>
      <c r="F19" s="3">
        <v>83</v>
      </c>
      <c r="G19" s="3">
        <v>85</v>
      </c>
      <c r="H19" s="3">
        <f t="shared" si="0"/>
        <v>4914</v>
      </c>
      <c r="I19" s="3">
        <f t="shared" si="1"/>
        <v>2427.75</v>
      </c>
      <c r="J19" s="5"/>
      <c r="K19" s="4">
        <f t="shared" si="2"/>
        <v>7341.75</v>
      </c>
      <c r="L19" s="4">
        <f t="shared" si="3"/>
        <v>4914</v>
      </c>
      <c r="M19" s="4">
        <f t="shared" si="4"/>
        <v>2427.75</v>
      </c>
      <c r="N19" s="5"/>
      <c r="O19" s="4">
        <f t="shared" si="5"/>
        <v>7341.75</v>
      </c>
      <c r="P19" s="4">
        <f t="shared" si="6"/>
        <v>7371</v>
      </c>
      <c r="Q19" s="5"/>
      <c r="R19" s="4">
        <f t="shared" si="7"/>
        <v>7371</v>
      </c>
      <c r="S19" s="3">
        <f t="shared" si="8"/>
        <v>2486.25</v>
      </c>
      <c r="T19" s="5"/>
      <c r="U19" s="4">
        <f t="shared" si="9"/>
        <v>2486.25</v>
      </c>
    </row>
    <row r="20" spans="2:21" ht="14.25">
      <c r="B20" s="15">
        <v>18</v>
      </c>
      <c r="C20" s="19" t="s">
        <v>40</v>
      </c>
      <c r="D20" s="3">
        <v>12</v>
      </c>
      <c r="E20" s="3">
        <v>1</v>
      </c>
      <c r="F20" s="3">
        <v>14</v>
      </c>
      <c r="G20" s="3">
        <v>8</v>
      </c>
      <c r="H20" s="3">
        <f t="shared" si="0"/>
        <v>760.5</v>
      </c>
      <c r="I20" s="3">
        <f t="shared" si="1"/>
        <v>409.5</v>
      </c>
      <c r="J20" s="5"/>
      <c r="K20" s="4">
        <f t="shared" si="2"/>
        <v>1170</v>
      </c>
      <c r="L20" s="4">
        <f t="shared" si="3"/>
        <v>760.5</v>
      </c>
      <c r="M20" s="4">
        <f t="shared" si="4"/>
        <v>409.5</v>
      </c>
      <c r="N20" s="5"/>
      <c r="O20" s="4">
        <f t="shared" si="5"/>
        <v>1170</v>
      </c>
      <c r="P20" s="4">
        <f t="shared" si="6"/>
        <v>1140.75</v>
      </c>
      <c r="Q20" s="5"/>
      <c r="R20" s="4">
        <f t="shared" si="7"/>
        <v>1140.75</v>
      </c>
      <c r="S20" s="3">
        <f t="shared" si="8"/>
        <v>234</v>
      </c>
      <c r="T20" s="5"/>
      <c r="U20" s="4">
        <f t="shared" si="9"/>
        <v>234</v>
      </c>
    </row>
    <row r="21" spans="2:21" ht="14.25">
      <c r="B21" s="15">
        <v>19</v>
      </c>
      <c r="C21" s="19" t="s">
        <v>41</v>
      </c>
      <c r="D21" s="3">
        <v>26</v>
      </c>
      <c r="E21" s="3">
        <v>0</v>
      </c>
      <c r="F21" s="3">
        <v>31</v>
      </c>
      <c r="G21" s="3">
        <v>20</v>
      </c>
      <c r="H21" s="3">
        <f t="shared" si="0"/>
        <v>1521</v>
      </c>
      <c r="I21" s="3">
        <f t="shared" si="1"/>
        <v>906.75</v>
      </c>
      <c r="J21" s="5"/>
      <c r="K21" s="4">
        <f t="shared" si="2"/>
        <v>2427.75</v>
      </c>
      <c r="L21" s="4">
        <f t="shared" si="3"/>
        <v>1521</v>
      </c>
      <c r="M21" s="4">
        <f t="shared" si="4"/>
        <v>906.75</v>
      </c>
      <c r="N21" s="5"/>
      <c r="O21" s="4">
        <f t="shared" si="5"/>
        <v>2427.75</v>
      </c>
      <c r="P21" s="4">
        <f t="shared" si="6"/>
        <v>2281.5</v>
      </c>
      <c r="Q21" s="5"/>
      <c r="R21" s="4">
        <f t="shared" si="7"/>
        <v>2281.5</v>
      </c>
      <c r="S21" s="3">
        <f t="shared" si="8"/>
        <v>585</v>
      </c>
      <c r="T21" s="5"/>
      <c r="U21" s="4">
        <f t="shared" si="9"/>
        <v>585</v>
      </c>
    </row>
    <row r="22" spans="2:21" ht="14.25">
      <c r="B22" s="15">
        <v>20</v>
      </c>
      <c r="C22" s="19" t="s">
        <v>42</v>
      </c>
      <c r="D22" s="3">
        <v>0</v>
      </c>
      <c r="E22" s="3">
        <v>30</v>
      </c>
      <c r="F22" s="3">
        <v>31</v>
      </c>
      <c r="G22" s="3">
        <v>30</v>
      </c>
      <c r="H22" s="3">
        <f t="shared" si="0"/>
        <v>1755</v>
      </c>
      <c r="I22" s="3">
        <f t="shared" si="1"/>
        <v>906.75</v>
      </c>
      <c r="J22" s="5"/>
      <c r="K22" s="4">
        <f t="shared" si="2"/>
        <v>2661.75</v>
      </c>
      <c r="L22" s="4">
        <f t="shared" si="3"/>
        <v>1755</v>
      </c>
      <c r="M22" s="4">
        <f t="shared" si="4"/>
        <v>906.75</v>
      </c>
      <c r="N22" s="5"/>
      <c r="O22" s="4">
        <f t="shared" si="5"/>
        <v>2661.75</v>
      </c>
      <c r="P22" s="4">
        <f t="shared" si="6"/>
        <v>2632.5</v>
      </c>
      <c r="Q22" s="5"/>
      <c r="R22" s="4">
        <f t="shared" si="7"/>
        <v>2632.5</v>
      </c>
      <c r="S22" s="3">
        <f t="shared" si="8"/>
        <v>877.5</v>
      </c>
      <c r="T22" s="5"/>
      <c r="U22" s="4">
        <f t="shared" si="9"/>
        <v>877.5</v>
      </c>
    </row>
    <row r="23" spans="2:21" ht="14.25">
      <c r="B23" s="15">
        <v>21</v>
      </c>
      <c r="C23" s="19" t="s">
        <v>43</v>
      </c>
      <c r="D23" s="3">
        <v>1</v>
      </c>
      <c r="E23" s="3">
        <v>14</v>
      </c>
      <c r="F23" s="3">
        <v>24</v>
      </c>
      <c r="G23" s="3">
        <v>16</v>
      </c>
      <c r="H23" s="3">
        <f t="shared" si="0"/>
        <v>877.5</v>
      </c>
      <c r="I23" s="3">
        <f t="shared" si="1"/>
        <v>702</v>
      </c>
      <c r="J23" s="5"/>
      <c r="K23" s="4">
        <f t="shared" si="2"/>
        <v>1579.5</v>
      </c>
      <c r="L23" s="4">
        <f t="shared" si="3"/>
        <v>877.5</v>
      </c>
      <c r="M23" s="4">
        <f t="shared" si="4"/>
        <v>702</v>
      </c>
      <c r="N23" s="5"/>
      <c r="O23" s="4">
        <f t="shared" si="5"/>
        <v>1579.5</v>
      </c>
      <c r="P23" s="4">
        <f t="shared" si="6"/>
        <v>1316.25</v>
      </c>
      <c r="Q23" s="5"/>
      <c r="R23" s="4">
        <f t="shared" si="7"/>
        <v>1316.25</v>
      </c>
      <c r="S23" s="3">
        <f t="shared" si="8"/>
        <v>468</v>
      </c>
      <c r="T23" s="5"/>
      <c r="U23" s="4">
        <f t="shared" si="9"/>
        <v>468</v>
      </c>
    </row>
    <row r="24" spans="2:21" ht="14.25">
      <c r="B24" s="15">
        <v>22</v>
      </c>
      <c r="C24" s="19" t="s">
        <v>44</v>
      </c>
      <c r="D24" s="3">
        <v>0</v>
      </c>
      <c r="E24" s="3">
        <v>11</v>
      </c>
      <c r="F24" s="3">
        <v>15</v>
      </c>
      <c r="G24" s="3">
        <v>10</v>
      </c>
      <c r="H24" s="3">
        <f t="shared" si="0"/>
        <v>643.5</v>
      </c>
      <c r="I24" s="3">
        <f t="shared" si="1"/>
        <v>438.75</v>
      </c>
      <c r="J24" s="5"/>
      <c r="K24" s="4">
        <f t="shared" si="2"/>
        <v>1082.25</v>
      </c>
      <c r="L24" s="4">
        <f t="shared" si="3"/>
        <v>643.5</v>
      </c>
      <c r="M24" s="4">
        <f t="shared" si="4"/>
        <v>438.75</v>
      </c>
      <c r="N24" s="5"/>
      <c r="O24" s="4">
        <f t="shared" si="5"/>
        <v>1082.25</v>
      </c>
      <c r="P24" s="4">
        <f t="shared" si="6"/>
        <v>965.25</v>
      </c>
      <c r="Q24" s="5"/>
      <c r="R24" s="4">
        <f t="shared" si="7"/>
        <v>965.25</v>
      </c>
      <c r="S24" s="3">
        <f t="shared" si="8"/>
        <v>292.5</v>
      </c>
      <c r="T24" s="5"/>
      <c r="U24" s="4">
        <f t="shared" si="9"/>
        <v>292.5</v>
      </c>
    </row>
    <row r="25" spans="2:21" ht="14.25">
      <c r="B25" s="15">
        <v>23</v>
      </c>
      <c r="C25" s="19" t="s">
        <v>45</v>
      </c>
      <c r="D25" s="3">
        <v>0</v>
      </c>
      <c r="E25" s="3">
        <v>5</v>
      </c>
      <c r="F25" s="3">
        <v>10</v>
      </c>
      <c r="G25" s="3">
        <v>9</v>
      </c>
      <c r="H25" s="3">
        <f t="shared" si="0"/>
        <v>292.5</v>
      </c>
      <c r="I25" s="3">
        <f t="shared" si="1"/>
        <v>292.5</v>
      </c>
      <c r="J25" s="5"/>
      <c r="K25" s="4">
        <f t="shared" si="2"/>
        <v>585</v>
      </c>
      <c r="L25" s="4">
        <f t="shared" si="3"/>
        <v>292.5</v>
      </c>
      <c r="M25" s="4">
        <f t="shared" si="4"/>
        <v>292.5</v>
      </c>
      <c r="N25" s="5"/>
      <c r="O25" s="4">
        <f t="shared" si="5"/>
        <v>585</v>
      </c>
      <c r="P25" s="4">
        <f t="shared" si="6"/>
        <v>438.75</v>
      </c>
      <c r="Q25" s="5"/>
      <c r="R25" s="4">
        <f t="shared" si="7"/>
        <v>438.75</v>
      </c>
      <c r="S25" s="3">
        <f t="shared" si="8"/>
        <v>263.25</v>
      </c>
      <c r="T25" s="5"/>
      <c r="U25" s="4">
        <f t="shared" si="9"/>
        <v>263.25</v>
      </c>
    </row>
    <row r="26" spans="2:21" ht="14.25">
      <c r="B26" s="15">
        <v>24</v>
      </c>
      <c r="C26" s="19" t="s">
        <v>46</v>
      </c>
      <c r="D26" s="3">
        <v>1</v>
      </c>
      <c r="E26" s="3">
        <v>53</v>
      </c>
      <c r="F26" s="3">
        <v>58</v>
      </c>
      <c r="G26" s="3">
        <v>51</v>
      </c>
      <c r="H26" s="3">
        <f t="shared" si="0"/>
        <v>3159</v>
      </c>
      <c r="I26" s="3">
        <f t="shared" si="1"/>
        <v>1696.5</v>
      </c>
      <c r="J26" s="5"/>
      <c r="K26" s="4">
        <f t="shared" si="2"/>
        <v>4855.5</v>
      </c>
      <c r="L26" s="4">
        <f t="shared" si="3"/>
        <v>3159</v>
      </c>
      <c r="M26" s="4">
        <f t="shared" si="4"/>
        <v>1696.5</v>
      </c>
      <c r="N26" s="5"/>
      <c r="O26" s="4">
        <f t="shared" si="5"/>
        <v>4855.5</v>
      </c>
      <c r="P26" s="4">
        <f t="shared" si="6"/>
        <v>4738.5</v>
      </c>
      <c r="Q26" s="5"/>
      <c r="R26" s="4">
        <f t="shared" si="7"/>
        <v>4738.5</v>
      </c>
      <c r="S26" s="3">
        <f t="shared" si="8"/>
        <v>1491.75</v>
      </c>
      <c r="T26" s="5"/>
      <c r="U26" s="4">
        <f t="shared" si="9"/>
        <v>1491.75</v>
      </c>
    </row>
    <row r="27" spans="2:21" ht="14.25">
      <c r="B27" s="15">
        <v>25</v>
      </c>
      <c r="C27" s="19" t="s">
        <v>47</v>
      </c>
      <c r="D27" s="3">
        <v>7</v>
      </c>
      <c r="E27" s="3">
        <v>4</v>
      </c>
      <c r="F27" s="3">
        <v>13</v>
      </c>
      <c r="G27" s="3">
        <v>15</v>
      </c>
      <c r="H27" s="3">
        <f t="shared" si="0"/>
        <v>643.5</v>
      </c>
      <c r="I27" s="3">
        <f t="shared" si="1"/>
        <v>380.25</v>
      </c>
      <c r="J27" s="5"/>
      <c r="K27" s="4">
        <f t="shared" si="2"/>
        <v>1023.75</v>
      </c>
      <c r="L27" s="4">
        <f t="shared" si="3"/>
        <v>643.5</v>
      </c>
      <c r="M27" s="4">
        <f t="shared" si="4"/>
        <v>380.25</v>
      </c>
      <c r="N27" s="5"/>
      <c r="O27" s="4">
        <f t="shared" si="5"/>
        <v>1023.75</v>
      </c>
      <c r="P27" s="4">
        <f t="shared" si="6"/>
        <v>965.25</v>
      </c>
      <c r="Q27" s="5"/>
      <c r="R27" s="4">
        <f t="shared" si="7"/>
        <v>965.25</v>
      </c>
      <c r="S27" s="3">
        <f t="shared" si="8"/>
        <v>438.75</v>
      </c>
      <c r="T27" s="5"/>
      <c r="U27" s="4">
        <f t="shared" si="9"/>
        <v>438.75</v>
      </c>
    </row>
    <row r="28" spans="2:21" ht="14.25">
      <c r="B28" s="15">
        <v>26</v>
      </c>
      <c r="C28" s="19" t="s">
        <v>48</v>
      </c>
      <c r="D28" s="3">
        <v>17</v>
      </c>
      <c r="E28" s="3">
        <v>0</v>
      </c>
      <c r="F28" s="3">
        <v>13</v>
      </c>
      <c r="G28" s="3">
        <v>10</v>
      </c>
      <c r="H28" s="3">
        <f t="shared" si="0"/>
        <v>994.5</v>
      </c>
      <c r="I28" s="3">
        <f t="shared" si="1"/>
        <v>380.25</v>
      </c>
      <c r="J28" s="5"/>
      <c r="K28" s="4">
        <f t="shared" si="2"/>
        <v>1374.75</v>
      </c>
      <c r="L28" s="4">
        <f t="shared" si="3"/>
        <v>994.5</v>
      </c>
      <c r="M28" s="4">
        <f t="shared" si="4"/>
        <v>380.25</v>
      </c>
      <c r="N28" s="5"/>
      <c r="O28" s="4">
        <f t="shared" si="5"/>
        <v>1374.75</v>
      </c>
      <c r="P28" s="4">
        <f t="shared" si="6"/>
        <v>1491.75</v>
      </c>
      <c r="Q28" s="5"/>
      <c r="R28" s="4">
        <f t="shared" si="7"/>
        <v>1491.75</v>
      </c>
      <c r="S28" s="3">
        <f t="shared" si="8"/>
        <v>292.5</v>
      </c>
      <c r="T28" s="5"/>
      <c r="U28" s="4">
        <f t="shared" si="9"/>
        <v>292.5</v>
      </c>
    </row>
    <row r="29" spans="2:21" ht="14.25">
      <c r="B29" s="15">
        <v>27</v>
      </c>
      <c r="C29" s="19" t="s">
        <v>49</v>
      </c>
      <c r="D29" s="3">
        <v>1</v>
      </c>
      <c r="E29" s="3">
        <v>64</v>
      </c>
      <c r="F29" s="3">
        <v>65</v>
      </c>
      <c r="G29" s="3">
        <v>50</v>
      </c>
      <c r="H29" s="3">
        <f t="shared" si="0"/>
        <v>3802.5</v>
      </c>
      <c r="I29" s="3">
        <f t="shared" si="1"/>
        <v>1901.25</v>
      </c>
      <c r="J29" s="5"/>
      <c r="K29" s="4">
        <f t="shared" si="2"/>
        <v>5703.75</v>
      </c>
      <c r="L29" s="4">
        <f t="shared" si="3"/>
        <v>3802.5</v>
      </c>
      <c r="M29" s="4">
        <f t="shared" si="4"/>
        <v>1901.25</v>
      </c>
      <c r="N29" s="5"/>
      <c r="O29" s="4">
        <f t="shared" si="5"/>
        <v>5703.75</v>
      </c>
      <c r="P29" s="4">
        <f t="shared" si="6"/>
        <v>5703.75</v>
      </c>
      <c r="Q29" s="5"/>
      <c r="R29" s="4">
        <f t="shared" si="7"/>
        <v>5703.75</v>
      </c>
      <c r="S29" s="3">
        <f t="shared" si="8"/>
        <v>1462.5</v>
      </c>
      <c r="T29" s="5"/>
      <c r="U29" s="4">
        <f t="shared" si="9"/>
        <v>1462.5</v>
      </c>
    </row>
    <row r="30" spans="2:21" ht="14.25">
      <c r="B30" s="15">
        <v>28</v>
      </c>
      <c r="C30" s="20" t="s">
        <v>50</v>
      </c>
      <c r="D30" s="3">
        <v>0</v>
      </c>
      <c r="E30" s="3">
        <v>79</v>
      </c>
      <c r="F30" s="3">
        <v>79</v>
      </c>
      <c r="G30" s="3">
        <v>69</v>
      </c>
      <c r="H30" s="3">
        <f t="shared" si="0"/>
        <v>4621.5</v>
      </c>
      <c r="I30" s="3">
        <f t="shared" si="1"/>
        <v>2310.75</v>
      </c>
      <c r="J30" s="5"/>
      <c r="K30" s="4">
        <f t="shared" si="2"/>
        <v>6932.25</v>
      </c>
      <c r="L30" s="4">
        <f t="shared" si="3"/>
        <v>4621.5</v>
      </c>
      <c r="M30" s="4">
        <f t="shared" si="4"/>
        <v>2310.75</v>
      </c>
      <c r="N30" s="5"/>
      <c r="O30" s="4">
        <f t="shared" si="5"/>
        <v>6932.25</v>
      </c>
      <c r="P30" s="4">
        <f t="shared" si="6"/>
        <v>6932.25</v>
      </c>
      <c r="Q30" s="5"/>
      <c r="R30" s="4">
        <f t="shared" si="7"/>
        <v>6932.25</v>
      </c>
      <c r="S30" s="3">
        <f t="shared" si="8"/>
        <v>2018.25</v>
      </c>
      <c r="T30" s="5"/>
      <c r="U30" s="4">
        <f t="shared" si="9"/>
        <v>2018.25</v>
      </c>
    </row>
    <row r="31" spans="2:21" ht="14.25">
      <c r="B31" s="15">
        <v>29</v>
      </c>
      <c r="C31" s="20" t="s">
        <v>51</v>
      </c>
      <c r="D31" s="3">
        <v>1</v>
      </c>
      <c r="E31" s="3">
        <v>116</v>
      </c>
      <c r="F31" s="3">
        <v>140</v>
      </c>
      <c r="G31" s="3">
        <v>81</v>
      </c>
      <c r="H31" s="3">
        <f t="shared" si="0"/>
        <v>6844.5</v>
      </c>
      <c r="I31" s="3">
        <f t="shared" si="1"/>
        <v>4095</v>
      </c>
      <c r="J31" s="5"/>
      <c r="K31" s="4">
        <f t="shared" si="2"/>
        <v>10939.5</v>
      </c>
      <c r="L31" s="4">
        <f t="shared" si="3"/>
        <v>6844.5</v>
      </c>
      <c r="M31" s="4">
        <f t="shared" si="4"/>
        <v>4095</v>
      </c>
      <c r="N31" s="5"/>
      <c r="O31" s="4">
        <f t="shared" si="5"/>
        <v>10939.5</v>
      </c>
      <c r="P31" s="4">
        <f t="shared" si="6"/>
        <v>10266.75</v>
      </c>
      <c r="Q31" s="5"/>
      <c r="R31" s="4">
        <f t="shared" si="7"/>
        <v>10266.75</v>
      </c>
      <c r="S31" s="3">
        <f t="shared" si="8"/>
        <v>2369.25</v>
      </c>
      <c r="T31" s="5"/>
      <c r="U31" s="4">
        <f t="shared" si="9"/>
        <v>2369.25</v>
      </c>
    </row>
    <row r="32" spans="2:21" ht="14.25">
      <c r="B32" s="15">
        <v>30</v>
      </c>
      <c r="C32" s="19" t="s">
        <v>91</v>
      </c>
      <c r="D32" s="3">
        <v>17</v>
      </c>
      <c r="E32" s="3">
        <v>0</v>
      </c>
      <c r="F32" s="3">
        <v>27</v>
      </c>
      <c r="G32" s="3">
        <v>23</v>
      </c>
      <c r="H32" s="3">
        <f t="shared" si="0"/>
        <v>994.5</v>
      </c>
      <c r="I32" s="3">
        <f t="shared" si="1"/>
        <v>789.75</v>
      </c>
      <c r="J32" s="5"/>
      <c r="K32" s="4">
        <f t="shared" si="2"/>
        <v>1784.25</v>
      </c>
      <c r="L32" s="4">
        <f t="shared" si="3"/>
        <v>994.5</v>
      </c>
      <c r="M32" s="4">
        <f t="shared" si="4"/>
        <v>789.75</v>
      </c>
      <c r="N32" s="5"/>
      <c r="O32" s="4">
        <f t="shared" si="5"/>
        <v>1784.25</v>
      </c>
      <c r="P32" s="4">
        <f t="shared" si="6"/>
        <v>1491.75</v>
      </c>
      <c r="Q32" s="5"/>
      <c r="R32" s="4">
        <f t="shared" si="7"/>
        <v>1491.75</v>
      </c>
      <c r="S32" s="3">
        <f t="shared" si="8"/>
        <v>672.75</v>
      </c>
      <c r="T32" s="5"/>
      <c r="U32" s="4">
        <f t="shared" si="9"/>
        <v>672.75</v>
      </c>
    </row>
    <row r="33" spans="2:21" ht="14.25">
      <c r="B33" s="15">
        <v>31</v>
      </c>
      <c r="C33" s="19" t="s">
        <v>52</v>
      </c>
      <c r="D33" s="3">
        <v>7</v>
      </c>
      <c r="E33" s="3">
        <v>0</v>
      </c>
      <c r="F33" s="3">
        <v>7</v>
      </c>
      <c r="G33" s="3">
        <v>11</v>
      </c>
      <c r="H33" s="3">
        <f t="shared" si="0"/>
        <v>409.5</v>
      </c>
      <c r="I33" s="3">
        <f t="shared" si="1"/>
        <v>204.75</v>
      </c>
      <c r="J33" s="5"/>
      <c r="K33" s="4">
        <f t="shared" si="2"/>
        <v>614.25</v>
      </c>
      <c r="L33" s="4">
        <f t="shared" si="3"/>
        <v>409.5</v>
      </c>
      <c r="M33" s="4">
        <f t="shared" si="4"/>
        <v>204.75</v>
      </c>
      <c r="N33" s="5"/>
      <c r="O33" s="4">
        <f t="shared" si="5"/>
        <v>614.25</v>
      </c>
      <c r="P33" s="4">
        <f t="shared" si="6"/>
        <v>614.25</v>
      </c>
      <c r="Q33" s="5"/>
      <c r="R33" s="4">
        <f t="shared" si="7"/>
        <v>614.25</v>
      </c>
      <c r="S33" s="3">
        <f t="shared" si="8"/>
        <v>321.75</v>
      </c>
      <c r="T33" s="5"/>
      <c r="U33" s="4">
        <f t="shared" si="9"/>
        <v>321.75</v>
      </c>
    </row>
    <row r="34" spans="2:21" ht="14.25">
      <c r="B34" s="15">
        <v>32</v>
      </c>
      <c r="C34" s="19" t="s">
        <v>53</v>
      </c>
      <c r="D34" s="3">
        <v>10</v>
      </c>
      <c r="E34" s="3">
        <v>0</v>
      </c>
      <c r="F34" s="3">
        <v>6</v>
      </c>
      <c r="G34" s="3">
        <v>9</v>
      </c>
      <c r="H34" s="3">
        <f t="shared" si="0"/>
        <v>585</v>
      </c>
      <c r="I34" s="3">
        <f t="shared" si="1"/>
        <v>175.5</v>
      </c>
      <c r="J34" s="5"/>
      <c r="K34" s="4">
        <f t="shared" si="2"/>
        <v>760.5</v>
      </c>
      <c r="L34" s="4">
        <f t="shared" si="3"/>
        <v>585</v>
      </c>
      <c r="M34" s="4">
        <f t="shared" si="4"/>
        <v>175.5</v>
      </c>
      <c r="N34" s="5"/>
      <c r="O34" s="4">
        <f t="shared" si="5"/>
        <v>760.5</v>
      </c>
      <c r="P34" s="4">
        <f t="shared" si="6"/>
        <v>877.5</v>
      </c>
      <c r="Q34" s="5"/>
      <c r="R34" s="4">
        <f t="shared" si="7"/>
        <v>877.5</v>
      </c>
      <c r="S34" s="3">
        <f t="shared" si="8"/>
        <v>263.25</v>
      </c>
      <c r="T34" s="5"/>
      <c r="U34" s="4">
        <f t="shared" si="9"/>
        <v>263.25</v>
      </c>
    </row>
    <row r="35" spans="2:21" ht="14.25">
      <c r="B35" s="15">
        <v>33</v>
      </c>
      <c r="C35" s="19" t="s">
        <v>54</v>
      </c>
      <c r="D35" s="3">
        <v>17</v>
      </c>
      <c r="E35" s="3">
        <v>0</v>
      </c>
      <c r="F35" s="3">
        <v>18</v>
      </c>
      <c r="G35" s="3">
        <v>10</v>
      </c>
      <c r="H35" s="3">
        <f t="shared" si="0"/>
        <v>994.5</v>
      </c>
      <c r="I35" s="3">
        <f t="shared" si="1"/>
        <v>526.5</v>
      </c>
      <c r="J35" s="5"/>
      <c r="K35" s="4">
        <f t="shared" si="2"/>
        <v>1521</v>
      </c>
      <c r="L35" s="4">
        <f t="shared" si="3"/>
        <v>994.5</v>
      </c>
      <c r="M35" s="4">
        <f t="shared" si="4"/>
        <v>526.5</v>
      </c>
      <c r="N35" s="5"/>
      <c r="O35" s="4">
        <f t="shared" si="5"/>
        <v>1521</v>
      </c>
      <c r="P35" s="4">
        <f t="shared" si="6"/>
        <v>1491.75</v>
      </c>
      <c r="Q35" s="5"/>
      <c r="R35" s="4">
        <f t="shared" si="7"/>
        <v>1491.75</v>
      </c>
      <c r="S35" s="3">
        <f t="shared" si="8"/>
        <v>292.5</v>
      </c>
      <c r="T35" s="5"/>
      <c r="U35" s="4">
        <f t="shared" si="9"/>
        <v>292.5</v>
      </c>
    </row>
    <row r="36" spans="2:21" ht="14.25">
      <c r="B36" s="15">
        <v>34</v>
      </c>
      <c r="C36" s="19" t="s">
        <v>55</v>
      </c>
      <c r="D36" s="3">
        <v>11</v>
      </c>
      <c r="E36" s="3">
        <v>0</v>
      </c>
      <c r="F36" s="3">
        <v>11</v>
      </c>
      <c r="G36" s="3">
        <v>10</v>
      </c>
      <c r="H36" s="3">
        <f t="shared" si="0"/>
        <v>643.5</v>
      </c>
      <c r="I36" s="3">
        <f t="shared" si="1"/>
        <v>321.75</v>
      </c>
      <c r="J36" s="5"/>
      <c r="K36" s="4">
        <f t="shared" si="2"/>
        <v>965.25</v>
      </c>
      <c r="L36" s="4">
        <f t="shared" si="3"/>
        <v>643.5</v>
      </c>
      <c r="M36" s="4">
        <f t="shared" si="4"/>
        <v>321.75</v>
      </c>
      <c r="N36" s="5"/>
      <c r="O36" s="4">
        <f t="shared" si="5"/>
        <v>965.25</v>
      </c>
      <c r="P36" s="4">
        <f t="shared" si="6"/>
        <v>965.25</v>
      </c>
      <c r="Q36" s="5"/>
      <c r="R36" s="4">
        <f t="shared" si="7"/>
        <v>965.25</v>
      </c>
      <c r="S36" s="3">
        <f t="shared" si="8"/>
        <v>292.5</v>
      </c>
      <c r="T36" s="5"/>
      <c r="U36" s="4">
        <f t="shared" si="9"/>
        <v>292.5</v>
      </c>
    </row>
    <row r="37" spans="2:21" ht="15">
      <c r="B37" s="15">
        <v>35</v>
      </c>
      <c r="C37" s="21" t="s">
        <v>56</v>
      </c>
      <c r="D37" s="3">
        <v>2</v>
      </c>
      <c r="E37" s="3">
        <v>0</v>
      </c>
      <c r="F37" s="3">
        <v>1</v>
      </c>
      <c r="G37" s="3">
        <v>2</v>
      </c>
      <c r="H37" s="3">
        <f t="shared" si="0"/>
        <v>117</v>
      </c>
      <c r="I37" s="3">
        <f t="shared" si="1"/>
        <v>29.25</v>
      </c>
      <c r="J37" s="5"/>
      <c r="K37" s="4">
        <f t="shared" si="2"/>
        <v>146.25</v>
      </c>
      <c r="L37" s="4">
        <f t="shared" si="3"/>
        <v>117</v>
      </c>
      <c r="M37" s="4">
        <f t="shared" si="4"/>
        <v>29.25</v>
      </c>
      <c r="N37" s="5"/>
      <c r="O37" s="4">
        <f t="shared" si="5"/>
        <v>146.25</v>
      </c>
      <c r="P37" s="4">
        <f t="shared" si="6"/>
        <v>175.5</v>
      </c>
      <c r="Q37" s="5"/>
      <c r="R37" s="4">
        <f t="shared" si="7"/>
        <v>175.5</v>
      </c>
      <c r="S37" s="3">
        <f t="shared" si="8"/>
        <v>58.5</v>
      </c>
      <c r="T37" s="5"/>
      <c r="U37" s="4">
        <f t="shared" si="9"/>
        <v>58.5</v>
      </c>
    </row>
    <row r="38" spans="2:21" ht="14.25">
      <c r="B38" s="15">
        <v>36</v>
      </c>
      <c r="C38" s="19" t="s">
        <v>57</v>
      </c>
      <c r="D38" s="3">
        <v>3</v>
      </c>
      <c r="E38" s="3">
        <v>0</v>
      </c>
      <c r="F38" s="3">
        <v>4</v>
      </c>
      <c r="G38" s="3">
        <v>7</v>
      </c>
      <c r="H38" s="3">
        <f t="shared" si="0"/>
        <v>175.5</v>
      </c>
      <c r="I38" s="3">
        <f t="shared" si="1"/>
        <v>117</v>
      </c>
      <c r="J38" s="5"/>
      <c r="K38" s="4">
        <f t="shared" si="2"/>
        <v>292.5</v>
      </c>
      <c r="L38" s="4">
        <f t="shared" si="3"/>
        <v>175.5</v>
      </c>
      <c r="M38" s="4">
        <f t="shared" si="4"/>
        <v>117</v>
      </c>
      <c r="N38" s="5"/>
      <c r="O38" s="4">
        <f t="shared" si="5"/>
        <v>292.5</v>
      </c>
      <c r="P38" s="4">
        <f t="shared" si="6"/>
        <v>263.25</v>
      </c>
      <c r="Q38" s="5"/>
      <c r="R38" s="4">
        <f t="shared" si="7"/>
        <v>263.25</v>
      </c>
      <c r="S38" s="3">
        <f t="shared" si="8"/>
        <v>204.75</v>
      </c>
      <c r="T38" s="5"/>
      <c r="U38" s="4">
        <f t="shared" si="9"/>
        <v>204.75</v>
      </c>
    </row>
    <row r="39" spans="2:21" ht="14.25">
      <c r="B39" s="15">
        <v>37</v>
      </c>
      <c r="C39" s="19" t="s">
        <v>58</v>
      </c>
      <c r="D39" s="3">
        <v>13</v>
      </c>
      <c r="E39" s="3">
        <v>0</v>
      </c>
      <c r="F39" s="3">
        <v>9</v>
      </c>
      <c r="G39" s="3">
        <v>7</v>
      </c>
      <c r="H39" s="3">
        <f t="shared" si="0"/>
        <v>760.5</v>
      </c>
      <c r="I39" s="3">
        <f t="shared" si="1"/>
        <v>263.25</v>
      </c>
      <c r="J39" s="5"/>
      <c r="K39" s="4">
        <f t="shared" si="2"/>
        <v>1023.75</v>
      </c>
      <c r="L39" s="4">
        <f t="shared" si="3"/>
        <v>760.5</v>
      </c>
      <c r="M39" s="4">
        <f t="shared" si="4"/>
        <v>263.25</v>
      </c>
      <c r="N39" s="5"/>
      <c r="O39" s="4">
        <f t="shared" si="5"/>
        <v>1023.75</v>
      </c>
      <c r="P39" s="4">
        <f t="shared" si="6"/>
        <v>1140.75</v>
      </c>
      <c r="Q39" s="5"/>
      <c r="R39" s="4">
        <f t="shared" si="7"/>
        <v>1140.75</v>
      </c>
      <c r="S39" s="3">
        <f t="shared" si="8"/>
        <v>204.75</v>
      </c>
      <c r="T39" s="5"/>
      <c r="U39" s="4">
        <f t="shared" si="9"/>
        <v>204.75</v>
      </c>
    </row>
    <row r="40" spans="2:21" ht="14.25">
      <c r="B40" s="15">
        <v>38</v>
      </c>
      <c r="C40" s="19" t="s">
        <v>59</v>
      </c>
      <c r="D40" s="3">
        <v>23</v>
      </c>
      <c r="E40" s="3">
        <v>0</v>
      </c>
      <c r="F40" s="3">
        <v>17</v>
      </c>
      <c r="G40" s="3">
        <v>13</v>
      </c>
      <c r="H40" s="3">
        <f t="shared" si="0"/>
        <v>1345.5</v>
      </c>
      <c r="I40" s="3">
        <f t="shared" si="1"/>
        <v>497.25</v>
      </c>
      <c r="J40" s="5"/>
      <c r="K40" s="4">
        <f t="shared" si="2"/>
        <v>1842.75</v>
      </c>
      <c r="L40" s="4">
        <f t="shared" si="3"/>
        <v>1345.5</v>
      </c>
      <c r="M40" s="4">
        <f t="shared" si="4"/>
        <v>497.25</v>
      </c>
      <c r="N40" s="5"/>
      <c r="O40" s="4">
        <f t="shared" si="5"/>
        <v>1842.75</v>
      </c>
      <c r="P40" s="4">
        <f t="shared" si="6"/>
        <v>2018.25</v>
      </c>
      <c r="Q40" s="5"/>
      <c r="R40" s="4">
        <f t="shared" si="7"/>
        <v>2018.25</v>
      </c>
      <c r="S40" s="3">
        <f t="shared" si="8"/>
        <v>380.25</v>
      </c>
      <c r="T40" s="5"/>
      <c r="U40" s="4">
        <f t="shared" si="9"/>
        <v>380.25</v>
      </c>
    </row>
    <row r="41" spans="2:21" ht="14.25">
      <c r="B41" s="15">
        <v>39</v>
      </c>
      <c r="C41" s="19" t="s">
        <v>60</v>
      </c>
      <c r="D41" s="3">
        <v>10</v>
      </c>
      <c r="E41" s="3">
        <v>0</v>
      </c>
      <c r="F41" s="3">
        <v>17</v>
      </c>
      <c r="G41" s="3">
        <v>7</v>
      </c>
      <c r="H41" s="3">
        <f t="shared" si="0"/>
        <v>585</v>
      </c>
      <c r="I41" s="3">
        <f t="shared" si="1"/>
        <v>497.25</v>
      </c>
      <c r="J41" s="5"/>
      <c r="K41" s="4">
        <f t="shared" si="2"/>
        <v>1082.25</v>
      </c>
      <c r="L41" s="4">
        <f t="shared" si="3"/>
        <v>585</v>
      </c>
      <c r="M41" s="4">
        <f t="shared" si="4"/>
        <v>497.25</v>
      </c>
      <c r="N41" s="5"/>
      <c r="O41" s="4">
        <f t="shared" si="5"/>
        <v>1082.25</v>
      </c>
      <c r="P41" s="4">
        <f t="shared" si="6"/>
        <v>877.5</v>
      </c>
      <c r="Q41" s="5"/>
      <c r="R41" s="4">
        <f t="shared" si="7"/>
        <v>877.5</v>
      </c>
      <c r="S41" s="3">
        <f t="shared" si="8"/>
        <v>204.75</v>
      </c>
      <c r="T41" s="5"/>
      <c r="U41" s="4">
        <f t="shared" si="9"/>
        <v>204.75</v>
      </c>
    </row>
    <row r="42" spans="2:21" ht="14.25">
      <c r="B42" s="15">
        <v>40</v>
      </c>
      <c r="C42" s="19" t="s">
        <v>61</v>
      </c>
      <c r="D42" s="3">
        <v>4</v>
      </c>
      <c r="E42" s="3">
        <v>0</v>
      </c>
      <c r="F42" s="3">
        <v>9</v>
      </c>
      <c r="G42" s="3">
        <v>4</v>
      </c>
      <c r="H42" s="3">
        <f t="shared" si="0"/>
        <v>234</v>
      </c>
      <c r="I42" s="3">
        <f t="shared" si="1"/>
        <v>263.25</v>
      </c>
      <c r="J42" s="5"/>
      <c r="K42" s="4">
        <f t="shared" si="2"/>
        <v>497.25</v>
      </c>
      <c r="L42" s="4">
        <f t="shared" si="3"/>
        <v>234</v>
      </c>
      <c r="M42" s="4">
        <f t="shared" si="4"/>
        <v>263.25</v>
      </c>
      <c r="N42" s="5"/>
      <c r="O42" s="4">
        <f t="shared" si="5"/>
        <v>497.25</v>
      </c>
      <c r="P42" s="4">
        <f t="shared" si="6"/>
        <v>351</v>
      </c>
      <c r="Q42" s="5"/>
      <c r="R42" s="4">
        <f t="shared" si="7"/>
        <v>351</v>
      </c>
      <c r="S42" s="3">
        <f t="shared" si="8"/>
        <v>117</v>
      </c>
      <c r="T42" s="5"/>
      <c r="U42" s="4">
        <f t="shared" si="9"/>
        <v>117</v>
      </c>
    </row>
    <row r="43" spans="2:21" ht="14.25">
      <c r="B43" s="15">
        <v>41</v>
      </c>
      <c r="C43" s="19" t="s">
        <v>62</v>
      </c>
      <c r="D43" s="3">
        <v>0</v>
      </c>
      <c r="E43" s="3">
        <v>26</v>
      </c>
      <c r="F43" s="3">
        <v>40</v>
      </c>
      <c r="G43" s="3">
        <v>27</v>
      </c>
      <c r="H43" s="3">
        <f t="shared" si="0"/>
        <v>1521</v>
      </c>
      <c r="I43" s="3">
        <f t="shared" si="1"/>
        <v>1170</v>
      </c>
      <c r="J43" s="5"/>
      <c r="K43" s="4">
        <f t="shared" si="2"/>
        <v>2691</v>
      </c>
      <c r="L43" s="4">
        <f t="shared" si="3"/>
        <v>1521</v>
      </c>
      <c r="M43" s="4">
        <f t="shared" si="4"/>
        <v>1170</v>
      </c>
      <c r="N43" s="5"/>
      <c r="O43" s="4">
        <f t="shared" si="5"/>
        <v>2691</v>
      </c>
      <c r="P43" s="4">
        <f t="shared" si="6"/>
        <v>2281.5</v>
      </c>
      <c r="Q43" s="5"/>
      <c r="R43" s="4">
        <f t="shared" si="7"/>
        <v>2281.5</v>
      </c>
      <c r="S43" s="3">
        <f t="shared" si="8"/>
        <v>789.75</v>
      </c>
      <c r="T43" s="5"/>
      <c r="U43" s="4">
        <f t="shared" si="9"/>
        <v>789.75</v>
      </c>
    </row>
    <row r="44" spans="2:21" ht="14.25">
      <c r="B44" s="15">
        <v>42</v>
      </c>
      <c r="C44" s="19" t="s">
        <v>63</v>
      </c>
      <c r="D44" s="3">
        <v>0</v>
      </c>
      <c r="E44" s="3">
        <v>32</v>
      </c>
      <c r="F44" s="3">
        <v>39</v>
      </c>
      <c r="G44" s="3">
        <v>26</v>
      </c>
      <c r="H44" s="3">
        <f t="shared" si="0"/>
        <v>1872</v>
      </c>
      <c r="I44" s="3">
        <f t="shared" si="1"/>
        <v>1140.75</v>
      </c>
      <c r="J44" s="5"/>
      <c r="K44" s="4">
        <f t="shared" si="2"/>
        <v>3012.75</v>
      </c>
      <c r="L44" s="4">
        <f t="shared" si="3"/>
        <v>1872</v>
      </c>
      <c r="M44" s="4">
        <f t="shared" si="4"/>
        <v>1140.75</v>
      </c>
      <c r="N44" s="5"/>
      <c r="O44" s="4">
        <f t="shared" si="5"/>
        <v>3012.75</v>
      </c>
      <c r="P44" s="4">
        <f t="shared" si="6"/>
        <v>2808</v>
      </c>
      <c r="Q44" s="5"/>
      <c r="R44" s="4">
        <f t="shared" si="7"/>
        <v>2808</v>
      </c>
      <c r="S44" s="3">
        <f t="shared" si="8"/>
        <v>760.5</v>
      </c>
      <c r="T44" s="5"/>
      <c r="U44" s="4">
        <f t="shared" si="9"/>
        <v>760.5</v>
      </c>
    </row>
    <row r="45" spans="2:21" ht="14.25">
      <c r="B45" s="15">
        <v>43</v>
      </c>
      <c r="C45" s="19" t="s">
        <v>64</v>
      </c>
      <c r="D45" s="3">
        <v>2</v>
      </c>
      <c r="E45" s="3">
        <v>20</v>
      </c>
      <c r="F45" s="3">
        <v>18</v>
      </c>
      <c r="G45" s="3">
        <v>11</v>
      </c>
      <c r="H45" s="3">
        <f t="shared" si="0"/>
        <v>1287</v>
      </c>
      <c r="I45" s="3">
        <f t="shared" si="1"/>
        <v>526.5</v>
      </c>
      <c r="J45" s="5"/>
      <c r="K45" s="4">
        <f t="shared" si="2"/>
        <v>1813.5</v>
      </c>
      <c r="L45" s="4">
        <f t="shared" si="3"/>
        <v>1287</v>
      </c>
      <c r="M45" s="4">
        <f t="shared" si="4"/>
        <v>526.5</v>
      </c>
      <c r="N45" s="5"/>
      <c r="O45" s="4">
        <f t="shared" si="5"/>
        <v>1813.5</v>
      </c>
      <c r="P45" s="4">
        <f t="shared" si="6"/>
        <v>1930.5</v>
      </c>
      <c r="Q45" s="5"/>
      <c r="R45" s="4">
        <f t="shared" si="7"/>
        <v>1930.5</v>
      </c>
      <c r="S45" s="3">
        <f t="shared" si="8"/>
        <v>321.75</v>
      </c>
      <c r="T45" s="5"/>
      <c r="U45" s="4">
        <f t="shared" si="9"/>
        <v>321.75</v>
      </c>
    </row>
    <row r="46" spans="2:21" ht="14.25">
      <c r="B46" s="15">
        <v>44</v>
      </c>
      <c r="C46" s="19" t="s">
        <v>65</v>
      </c>
      <c r="D46" s="3">
        <v>0</v>
      </c>
      <c r="E46" s="3">
        <v>46</v>
      </c>
      <c r="F46" s="3">
        <v>55</v>
      </c>
      <c r="G46" s="3">
        <v>44</v>
      </c>
      <c r="H46" s="3">
        <f t="shared" si="0"/>
        <v>2691</v>
      </c>
      <c r="I46" s="3">
        <f t="shared" si="1"/>
        <v>1608.75</v>
      </c>
      <c r="J46" s="5"/>
      <c r="K46" s="4">
        <f t="shared" si="2"/>
        <v>4299.75</v>
      </c>
      <c r="L46" s="4">
        <f t="shared" si="3"/>
        <v>2691</v>
      </c>
      <c r="M46" s="4">
        <f t="shared" si="4"/>
        <v>1608.75</v>
      </c>
      <c r="N46" s="5"/>
      <c r="O46" s="4">
        <f t="shared" si="5"/>
        <v>4299.75</v>
      </c>
      <c r="P46" s="4">
        <f t="shared" si="6"/>
        <v>4036.5</v>
      </c>
      <c r="Q46" s="5"/>
      <c r="R46" s="4">
        <f t="shared" si="7"/>
        <v>4036.5</v>
      </c>
      <c r="S46" s="3">
        <f t="shared" si="8"/>
        <v>1287</v>
      </c>
      <c r="T46" s="5"/>
      <c r="U46" s="4">
        <f t="shared" si="9"/>
        <v>1287</v>
      </c>
    </row>
    <row r="47" spans="2:21" ht="14.25">
      <c r="B47" s="15">
        <v>45</v>
      </c>
      <c r="C47" s="19" t="s">
        <v>66</v>
      </c>
      <c r="D47" s="3">
        <v>0</v>
      </c>
      <c r="E47" s="3">
        <v>22</v>
      </c>
      <c r="F47" s="3">
        <v>25</v>
      </c>
      <c r="G47" s="3">
        <v>18</v>
      </c>
      <c r="H47" s="3">
        <f t="shared" si="0"/>
        <v>1287</v>
      </c>
      <c r="I47" s="3">
        <f t="shared" si="1"/>
        <v>731.25</v>
      </c>
      <c r="J47" s="5"/>
      <c r="K47" s="4">
        <f t="shared" si="2"/>
        <v>2018.25</v>
      </c>
      <c r="L47" s="4">
        <f t="shared" si="3"/>
        <v>1287</v>
      </c>
      <c r="M47" s="4">
        <f t="shared" si="4"/>
        <v>731.25</v>
      </c>
      <c r="N47" s="5"/>
      <c r="O47" s="4">
        <f t="shared" si="5"/>
        <v>2018.25</v>
      </c>
      <c r="P47" s="4">
        <f t="shared" si="6"/>
        <v>1930.5</v>
      </c>
      <c r="Q47" s="5"/>
      <c r="R47" s="4">
        <f t="shared" si="7"/>
        <v>1930.5</v>
      </c>
      <c r="S47" s="3">
        <f t="shared" si="8"/>
        <v>526.5</v>
      </c>
      <c r="T47" s="5"/>
      <c r="U47" s="4">
        <f t="shared" si="9"/>
        <v>526.5</v>
      </c>
    </row>
    <row r="48" spans="2:21" ht="14.25">
      <c r="B48" s="15">
        <v>46</v>
      </c>
      <c r="C48" s="19" t="s">
        <v>67</v>
      </c>
      <c r="D48" s="3">
        <v>8</v>
      </c>
      <c r="E48" s="3">
        <v>0</v>
      </c>
      <c r="F48" s="3">
        <v>5</v>
      </c>
      <c r="G48" s="3">
        <v>8</v>
      </c>
      <c r="H48" s="3">
        <f t="shared" si="0"/>
        <v>468</v>
      </c>
      <c r="I48" s="3">
        <f t="shared" si="1"/>
        <v>146.25</v>
      </c>
      <c r="J48" s="5"/>
      <c r="K48" s="4">
        <f t="shared" si="2"/>
        <v>614.25</v>
      </c>
      <c r="L48" s="4">
        <f t="shared" si="3"/>
        <v>468</v>
      </c>
      <c r="M48" s="4">
        <f t="shared" si="4"/>
        <v>146.25</v>
      </c>
      <c r="N48" s="5"/>
      <c r="O48" s="4">
        <f t="shared" si="5"/>
        <v>614.25</v>
      </c>
      <c r="P48" s="4">
        <f t="shared" si="6"/>
        <v>702</v>
      </c>
      <c r="Q48" s="5"/>
      <c r="R48" s="4">
        <f t="shared" si="7"/>
        <v>702</v>
      </c>
      <c r="S48" s="3">
        <f t="shared" si="8"/>
        <v>234</v>
      </c>
      <c r="T48" s="5"/>
      <c r="U48" s="4">
        <f t="shared" si="9"/>
        <v>234</v>
      </c>
    </row>
    <row r="49" spans="2:21" ht="14.25">
      <c r="B49" s="15">
        <v>47</v>
      </c>
      <c r="C49" s="19" t="s">
        <v>68</v>
      </c>
      <c r="D49" s="3">
        <v>5</v>
      </c>
      <c r="E49" s="3">
        <v>0</v>
      </c>
      <c r="F49" s="3">
        <v>6</v>
      </c>
      <c r="G49" s="3">
        <v>2</v>
      </c>
      <c r="H49" s="3">
        <f t="shared" si="0"/>
        <v>292.5</v>
      </c>
      <c r="I49" s="3">
        <f t="shared" si="1"/>
        <v>175.5</v>
      </c>
      <c r="J49" s="5"/>
      <c r="K49" s="4">
        <f t="shared" si="2"/>
        <v>468</v>
      </c>
      <c r="L49" s="4">
        <f t="shared" si="3"/>
        <v>292.5</v>
      </c>
      <c r="M49" s="4">
        <f t="shared" si="4"/>
        <v>175.5</v>
      </c>
      <c r="N49" s="5"/>
      <c r="O49" s="4">
        <f t="shared" si="5"/>
        <v>468</v>
      </c>
      <c r="P49" s="4">
        <f t="shared" si="6"/>
        <v>438.75</v>
      </c>
      <c r="Q49" s="5"/>
      <c r="R49" s="4">
        <f t="shared" si="7"/>
        <v>438.75</v>
      </c>
      <c r="S49" s="3">
        <f t="shared" si="8"/>
        <v>58.5</v>
      </c>
      <c r="T49" s="5"/>
      <c r="U49" s="4">
        <f t="shared" si="9"/>
        <v>58.5</v>
      </c>
    </row>
    <row r="50" spans="2:21" ht="14.25">
      <c r="B50" s="15">
        <v>48</v>
      </c>
      <c r="C50" s="19" t="s">
        <v>69</v>
      </c>
      <c r="D50" s="3">
        <v>0</v>
      </c>
      <c r="E50" s="3">
        <v>32</v>
      </c>
      <c r="F50" s="3">
        <v>30</v>
      </c>
      <c r="G50" s="3">
        <v>31</v>
      </c>
      <c r="H50" s="3">
        <f t="shared" si="0"/>
        <v>1872</v>
      </c>
      <c r="I50" s="3">
        <f t="shared" si="1"/>
        <v>877.5</v>
      </c>
      <c r="J50" s="5"/>
      <c r="K50" s="4">
        <f t="shared" si="2"/>
        <v>2749.5</v>
      </c>
      <c r="L50" s="4">
        <f t="shared" si="3"/>
        <v>1872</v>
      </c>
      <c r="M50" s="4">
        <f t="shared" si="4"/>
        <v>877.5</v>
      </c>
      <c r="N50" s="5"/>
      <c r="O50" s="4">
        <f t="shared" si="5"/>
        <v>2749.5</v>
      </c>
      <c r="P50" s="4">
        <f t="shared" si="6"/>
        <v>2808</v>
      </c>
      <c r="Q50" s="5"/>
      <c r="R50" s="4">
        <f t="shared" si="7"/>
        <v>2808</v>
      </c>
      <c r="S50" s="3">
        <f t="shared" si="8"/>
        <v>906.75</v>
      </c>
      <c r="T50" s="5"/>
      <c r="U50" s="4">
        <f t="shared" si="9"/>
        <v>906.75</v>
      </c>
    </row>
    <row r="51" spans="2:21" ht="14.25">
      <c r="B51" s="15">
        <v>49</v>
      </c>
      <c r="C51" s="19" t="s">
        <v>70</v>
      </c>
      <c r="D51" s="3">
        <v>37</v>
      </c>
      <c r="E51" s="3">
        <v>3</v>
      </c>
      <c r="F51" s="3">
        <v>55</v>
      </c>
      <c r="G51" s="3">
        <v>33</v>
      </c>
      <c r="H51" s="3">
        <f t="shared" si="0"/>
        <v>2340</v>
      </c>
      <c r="I51" s="3">
        <f t="shared" si="1"/>
        <v>1608.75</v>
      </c>
      <c r="J51" s="5"/>
      <c r="K51" s="4">
        <f t="shared" si="2"/>
        <v>3948.75</v>
      </c>
      <c r="L51" s="4">
        <f t="shared" si="3"/>
        <v>2340</v>
      </c>
      <c r="M51" s="4">
        <f t="shared" si="4"/>
        <v>1608.75</v>
      </c>
      <c r="N51" s="5"/>
      <c r="O51" s="4">
        <f t="shared" si="5"/>
        <v>3948.75</v>
      </c>
      <c r="P51" s="4">
        <f t="shared" si="6"/>
        <v>3510</v>
      </c>
      <c r="Q51" s="5"/>
      <c r="R51" s="4">
        <f t="shared" si="7"/>
        <v>3510</v>
      </c>
      <c r="S51" s="3">
        <f t="shared" si="8"/>
        <v>965.25</v>
      </c>
      <c r="T51" s="5"/>
      <c r="U51" s="4">
        <f t="shared" si="9"/>
        <v>965.25</v>
      </c>
    </row>
    <row r="52" spans="2:21" ht="14.25">
      <c r="B52" s="15">
        <v>50</v>
      </c>
      <c r="C52" s="19" t="s">
        <v>71</v>
      </c>
      <c r="D52" s="3">
        <v>12</v>
      </c>
      <c r="E52" s="3">
        <v>2</v>
      </c>
      <c r="F52" s="3">
        <v>18</v>
      </c>
      <c r="G52" s="3">
        <v>21</v>
      </c>
      <c r="H52" s="3">
        <f t="shared" si="0"/>
        <v>819</v>
      </c>
      <c r="I52" s="3">
        <f t="shared" si="1"/>
        <v>526.5</v>
      </c>
      <c r="J52" s="5"/>
      <c r="K52" s="4">
        <f t="shared" si="2"/>
        <v>1345.5</v>
      </c>
      <c r="L52" s="4">
        <f t="shared" si="3"/>
        <v>819</v>
      </c>
      <c r="M52" s="4">
        <f t="shared" si="4"/>
        <v>526.5</v>
      </c>
      <c r="N52" s="5"/>
      <c r="O52" s="4">
        <f t="shared" si="5"/>
        <v>1345.5</v>
      </c>
      <c r="P52" s="4">
        <f t="shared" si="6"/>
        <v>1228.5</v>
      </c>
      <c r="Q52" s="5"/>
      <c r="R52" s="4">
        <f t="shared" si="7"/>
        <v>1228.5</v>
      </c>
      <c r="S52" s="3">
        <f t="shared" si="8"/>
        <v>614.25</v>
      </c>
      <c r="T52" s="5"/>
      <c r="U52" s="4">
        <f t="shared" si="9"/>
        <v>614.25</v>
      </c>
    </row>
    <row r="53" spans="2:21" ht="14.25">
      <c r="B53" s="15">
        <v>51</v>
      </c>
      <c r="C53" s="19" t="s">
        <v>72</v>
      </c>
      <c r="D53" s="3">
        <v>0</v>
      </c>
      <c r="E53" s="3">
        <v>13</v>
      </c>
      <c r="F53" s="3">
        <v>13</v>
      </c>
      <c r="G53" s="3">
        <v>12</v>
      </c>
      <c r="H53" s="3">
        <f t="shared" si="0"/>
        <v>760.5</v>
      </c>
      <c r="I53" s="3">
        <f t="shared" si="1"/>
        <v>380.25</v>
      </c>
      <c r="J53" s="5"/>
      <c r="K53" s="4">
        <f t="shared" si="2"/>
        <v>1140.75</v>
      </c>
      <c r="L53" s="4">
        <f t="shared" si="3"/>
        <v>760.5</v>
      </c>
      <c r="M53" s="4">
        <f t="shared" si="4"/>
        <v>380.25</v>
      </c>
      <c r="N53" s="5"/>
      <c r="O53" s="4">
        <f t="shared" si="5"/>
        <v>1140.75</v>
      </c>
      <c r="P53" s="4">
        <f t="shared" si="6"/>
        <v>1140.75</v>
      </c>
      <c r="Q53" s="5"/>
      <c r="R53" s="4">
        <f t="shared" si="7"/>
        <v>1140.75</v>
      </c>
      <c r="S53" s="3">
        <f t="shared" si="8"/>
        <v>351</v>
      </c>
      <c r="T53" s="5"/>
      <c r="U53" s="4">
        <f t="shared" si="9"/>
        <v>351</v>
      </c>
    </row>
    <row r="54" spans="2:21" ht="14.25">
      <c r="B54" s="15">
        <v>52</v>
      </c>
      <c r="C54" s="19" t="s">
        <v>73</v>
      </c>
      <c r="D54" s="3">
        <v>0</v>
      </c>
      <c r="E54" s="3">
        <v>85</v>
      </c>
      <c r="F54" s="3">
        <v>91</v>
      </c>
      <c r="G54" s="3">
        <v>84</v>
      </c>
      <c r="H54" s="3">
        <f t="shared" si="0"/>
        <v>4972.5</v>
      </c>
      <c r="I54" s="3">
        <f t="shared" si="1"/>
        <v>2661.75</v>
      </c>
      <c r="J54" s="5"/>
      <c r="K54" s="4">
        <f t="shared" si="2"/>
        <v>7634.25</v>
      </c>
      <c r="L54" s="4">
        <f t="shared" si="3"/>
        <v>4972.5</v>
      </c>
      <c r="M54" s="4">
        <f t="shared" si="4"/>
        <v>2661.75</v>
      </c>
      <c r="N54" s="5"/>
      <c r="O54" s="4">
        <f t="shared" si="5"/>
        <v>7634.25</v>
      </c>
      <c r="P54" s="4">
        <f t="shared" si="6"/>
        <v>7458.75</v>
      </c>
      <c r="Q54" s="5"/>
      <c r="R54" s="4">
        <f t="shared" si="7"/>
        <v>7458.75</v>
      </c>
      <c r="S54" s="3">
        <f t="shared" si="8"/>
        <v>2457</v>
      </c>
      <c r="T54" s="5"/>
      <c r="U54" s="4">
        <f t="shared" si="9"/>
        <v>2457</v>
      </c>
    </row>
    <row r="55" spans="2:21" ht="14.25">
      <c r="B55" s="15">
        <v>53</v>
      </c>
      <c r="C55" s="19" t="s">
        <v>74</v>
      </c>
      <c r="D55" s="3">
        <v>0</v>
      </c>
      <c r="E55" s="3">
        <v>9</v>
      </c>
      <c r="F55" s="3">
        <v>10</v>
      </c>
      <c r="G55" s="3">
        <v>10</v>
      </c>
      <c r="H55" s="3">
        <f t="shared" si="0"/>
        <v>526.5</v>
      </c>
      <c r="I55" s="3">
        <f t="shared" si="1"/>
        <v>292.5</v>
      </c>
      <c r="J55" s="5"/>
      <c r="K55" s="4">
        <f t="shared" si="2"/>
        <v>819</v>
      </c>
      <c r="L55" s="4">
        <f t="shared" si="3"/>
        <v>526.5</v>
      </c>
      <c r="M55" s="4">
        <f t="shared" si="4"/>
        <v>292.5</v>
      </c>
      <c r="N55" s="5"/>
      <c r="O55" s="4">
        <f t="shared" si="5"/>
        <v>819</v>
      </c>
      <c r="P55" s="4">
        <f t="shared" si="6"/>
        <v>789.75</v>
      </c>
      <c r="Q55" s="5"/>
      <c r="R55" s="4">
        <f t="shared" si="7"/>
        <v>789.75</v>
      </c>
      <c r="S55" s="3">
        <f t="shared" si="8"/>
        <v>292.5</v>
      </c>
      <c r="T55" s="5"/>
      <c r="U55" s="4">
        <f t="shared" si="9"/>
        <v>292.5</v>
      </c>
    </row>
    <row r="56" spans="2:21" ht="14.25">
      <c r="B56" s="15">
        <v>54</v>
      </c>
      <c r="C56" s="19" t="s">
        <v>75</v>
      </c>
      <c r="D56" s="3">
        <v>0</v>
      </c>
      <c r="E56" s="3">
        <v>6</v>
      </c>
      <c r="F56" s="3">
        <v>4</v>
      </c>
      <c r="G56" s="3">
        <v>7</v>
      </c>
      <c r="H56" s="3">
        <f t="shared" si="0"/>
        <v>351</v>
      </c>
      <c r="I56" s="3">
        <f t="shared" si="1"/>
        <v>117</v>
      </c>
      <c r="J56" s="5"/>
      <c r="K56" s="4">
        <f t="shared" si="2"/>
        <v>468</v>
      </c>
      <c r="L56" s="4">
        <f t="shared" si="3"/>
        <v>351</v>
      </c>
      <c r="M56" s="4">
        <f t="shared" si="4"/>
        <v>117</v>
      </c>
      <c r="N56" s="5"/>
      <c r="O56" s="4">
        <f t="shared" si="5"/>
        <v>468</v>
      </c>
      <c r="P56" s="4">
        <f t="shared" si="6"/>
        <v>526.5</v>
      </c>
      <c r="Q56" s="5"/>
      <c r="R56" s="4">
        <f t="shared" si="7"/>
        <v>526.5</v>
      </c>
      <c r="S56" s="3">
        <f t="shared" si="8"/>
        <v>204.75</v>
      </c>
      <c r="T56" s="5"/>
      <c r="U56" s="4">
        <f t="shared" si="9"/>
        <v>204.75</v>
      </c>
    </row>
    <row r="57" spans="2:21" ht="14.25">
      <c r="B57" s="15">
        <v>55</v>
      </c>
      <c r="C57" s="19" t="s">
        <v>76</v>
      </c>
      <c r="D57" s="3">
        <v>16</v>
      </c>
      <c r="E57" s="3">
        <v>0</v>
      </c>
      <c r="F57" s="3">
        <v>15</v>
      </c>
      <c r="G57" s="3">
        <v>17</v>
      </c>
      <c r="H57" s="3">
        <f t="shared" si="0"/>
        <v>936</v>
      </c>
      <c r="I57" s="3">
        <f t="shared" si="1"/>
        <v>438.75</v>
      </c>
      <c r="J57" s="5"/>
      <c r="K57" s="4">
        <f t="shared" si="2"/>
        <v>1374.75</v>
      </c>
      <c r="L57" s="4">
        <f t="shared" si="3"/>
        <v>936</v>
      </c>
      <c r="M57" s="4">
        <f t="shared" si="4"/>
        <v>438.75</v>
      </c>
      <c r="N57" s="5"/>
      <c r="O57" s="4">
        <f t="shared" si="5"/>
        <v>1374.75</v>
      </c>
      <c r="P57" s="4">
        <f t="shared" si="6"/>
        <v>1404</v>
      </c>
      <c r="Q57" s="5"/>
      <c r="R57" s="4">
        <f t="shared" si="7"/>
        <v>1404</v>
      </c>
      <c r="S57" s="3">
        <f t="shared" si="8"/>
        <v>497.25</v>
      </c>
      <c r="T57" s="5"/>
      <c r="U57" s="4">
        <f t="shared" si="9"/>
        <v>497.25</v>
      </c>
    </row>
    <row r="58" spans="2:21" ht="14.25">
      <c r="B58" s="15">
        <v>56</v>
      </c>
      <c r="C58" s="19" t="s">
        <v>77</v>
      </c>
      <c r="D58" s="3">
        <v>7</v>
      </c>
      <c r="E58" s="3">
        <v>0</v>
      </c>
      <c r="F58" s="3">
        <v>13</v>
      </c>
      <c r="G58" s="3">
        <v>3</v>
      </c>
      <c r="H58" s="3">
        <f t="shared" si="0"/>
        <v>409.5</v>
      </c>
      <c r="I58" s="3">
        <f t="shared" si="1"/>
        <v>380.25</v>
      </c>
      <c r="J58" s="5"/>
      <c r="K58" s="4">
        <f t="shared" si="2"/>
        <v>789.75</v>
      </c>
      <c r="L58" s="4">
        <f t="shared" si="3"/>
        <v>409.5</v>
      </c>
      <c r="M58" s="4">
        <f t="shared" si="4"/>
        <v>380.25</v>
      </c>
      <c r="N58" s="5"/>
      <c r="O58" s="4">
        <f t="shared" si="5"/>
        <v>789.75</v>
      </c>
      <c r="P58" s="4">
        <f t="shared" si="6"/>
        <v>614.25</v>
      </c>
      <c r="Q58" s="5"/>
      <c r="R58" s="4">
        <f t="shared" si="7"/>
        <v>614.25</v>
      </c>
      <c r="S58" s="3">
        <f t="shared" si="8"/>
        <v>87.75</v>
      </c>
      <c r="T58" s="5"/>
      <c r="U58" s="4">
        <f t="shared" si="9"/>
        <v>87.75</v>
      </c>
    </row>
    <row r="59" spans="2:21" ht="14.25">
      <c r="B59" s="15">
        <v>57</v>
      </c>
      <c r="C59" s="19" t="s">
        <v>78</v>
      </c>
      <c r="D59" s="3">
        <v>7</v>
      </c>
      <c r="E59" s="3">
        <v>0</v>
      </c>
      <c r="F59" s="3">
        <v>4</v>
      </c>
      <c r="G59" s="3">
        <v>7</v>
      </c>
      <c r="H59" s="3">
        <f t="shared" si="0"/>
        <v>409.5</v>
      </c>
      <c r="I59" s="3">
        <f t="shared" si="1"/>
        <v>117</v>
      </c>
      <c r="J59" s="5"/>
      <c r="K59" s="4">
        <f t="shared" si="2"/>
        <v>526.5</v>
      </c>
      <c r="L59" s="4">
        <f t="shared" si="3"/>
        <v>409.5</v>
      </c>
      <c r="M59" s="4">
        <f t="shared" si="4"/>
        <v>117</v>
      </c>
      <c r="N59" s="5"/>
      <c r="O59" s="4">
        <f t="shared" si="5"/>
        <v>526.5</v>
      </c>
      <c r="P59" s="4">
        <f t="shared" si="6"/>
        <v>614.25</v>
      </c>
      <c r="Q59" s="5"/>
      <c r="R59" s="4">
        <f t="shared" si="7"/>
        <v>614.25</v>
      </c>
      <c r="S59" s="3">
        <f t="shared" si="8"/>
        <v>204.75</v>
      </c>
      <c r="T59" s="5"/>
      <c r="U59" s="4">
        <f t="shared" si="9"/>
        <v>204.75</v>
      </c>
    </row>
    <row r="60" spans="2:21" ht="14.25">
      <c r="B60" s="15">
        <v>58</v>
      </c>
      <c r="C60" s="19" t="s">
        <v>79</v>
      </c>
      <c r="D60" s="3">
        <v>12</v>
      </c>
      <c r="E60" s="3">
        <v>0</v>
      </c>
      <c r="F60" s="3">
        <v>12</v>
      </c>
      <c r="G60" s="3">
        <v>6</v>
      </c>
      <c r="H60" s="3">
        <f t="shared" si="0"/>
        <v>702</v>
      </c>
      <c r="I60" s="3">
        <f t="shared" si="1"/>
        <v>351</v>
      </c>
      <c r="J60" s="5"/>
      <c r="K60" s="4">
        <f t="shared" si="2"/>
        <v>1053</v>
      </c>
      <c r="L60" s="4">
        <f t="shared" si="3"/>
        <v>702</v>
      </c>
      <c r="M60" s="4">
        <f t="shared" si="4"/>
        <v>351</v>
      </c>
      <c r="N60" s="5"/>
      <c r="O60" s="4">
        <f t="shared" si="5"/>
        <v>1053</v>
      </c>
      <c r="P60" s="4">
        <f t="shared" si="6"/>
        <v>1053</v>
      </c>
      <c r="Q60" s="5"/>
      <c r="R60" s="4">
        <f t="shared" si="7"/>
        <v>1053</v>
      </c>
      <c r="S60" s="3">
        <f t="shared" si="8"/>
        <v>175.5</v>
      </c>
      <c r="T60" s="5"/>
      <c r="U60" s="4">
        <f t="shared" si="9"/>
        <v>175.5</v>
      </c>
    </row>
    <row r="61" spans="2:21" ht="14.25">
      <c r="B61" s="15">
        <v>59</v>
      </c>
      <c r="C61" s="19" t="s">
        <v>80</v>
      </c>
      <c r="D61" s="3">
        <v>1</v>
      </c>
      <c r="E61" s="3">
        <v>59</v>
      </c>
      <c r="F61" s="3">
        <v>66</v>
      </c>
      <c r="G61" s="3">
        <v>64</v>
      </c>
      <c r="H61" s="3">
        <f t="shared" si="0"/>
        <v>3510</v>
      </c>
      <c r="I61" s="3">
        <f t="shared" si="1"/>
        <v>1930.5</v>
      </c>
      <c r="J61" s="5"/>
      <c r="K61" s="4">
        <f t="shared" si="2"/>
        <v>5440.5</v>
      </c>
      <c r="L61" s="4">
        <f t="shared" si="3"/>
        <v>3510</v>
      </c>
      <c r="M61" s="4">
        <f t="shared" si="4"/>
        <v>1930.5</v>
      </c>
      <c r="N61" s="5"/>
      <c r="O61" s="4">
        <f t="shared" si="5"/>
        <v>5440.5</v>
      </c>
      <c r="P61" s="4">
        <f t="shared" si="6"/>
        <v>5265</v>
      </c>
      <c r="Q61" s="5"/>
      <c r="R61" s="4">
        <f t="shared" si="7"/>
        <v>5265</v>
      </c>
      <c r="S61" s="3">
        <f t="shared" si="8"/>
        <v>1872</v>
      </c>
      <c r="T61" s="5"/>
      <c r="U61" s="4">
        <f t="shared" si="9"/>
        <v>1872</v>
      </c>
    </row>
    <row r="62" spans="2:21" ht="14.25">
      <c r="B62" s="15">
        <v>60</v>
      </c>
      <c r="C62" s="19" t="s">
        <v>81</v>
      </c>
      <c r="D62" s="3">
        <v>0</v>
      </c>
      <c r="E62" s="3">
        <v>40</v>
      </c>
      <c r="F62" s="3">
        <v>43</v>
      </c>
      <c r="G62" s="3">
        <v>36</v>
      </c>
      <c r="H62" s="3">
        <f t="shared" si="0"/>
        <v>2340</v>
      </c>
      <c r="I62" s="3">
        <f t="shared" si="1"/>
        <v>1257.75</v>
      </c>
      <c r="J62" s="5"/>
      <c r="K62" s="4">
        <f t="shared" si="2"/>
        <v>3597.75</v>
      </c>
      <c r="L62" s="4">
        <f t="shared" si="3"/>
        <v>2340</v>
      </c>
      <c r="M62" s="4">
        <f t="shared" si="4"/>
        <v>1257.75</v>
      </c>
      <c r="N62" s="5"/>
      <c r="O62" s="4">
        <f t="shared" si="5"/>
        <v>3597.75</v>
      </c>
      <c r="P62" s="4">
        <f t="shared" si="6"/>
        <v>3510</v>
      </c>
      <c r="Q62" s="5"/>
      <c r="R62" s="4">
        <f t="shared" si="7"/>
        <v>3510</v>
      </c>
      <c r="S62" s="3">
        <f t="shared" si="8"/>
        <v>1053</v>
      </c>
      <c r="T62" s="5"/>
      <c r="U62" s="4">
        <f t="shared" si="9"/>
        <v>1053</v>
      </c>
    </row>
    <row r="63" spans="2:21" ht="14.25">
      <c r="B63" s="15">
        <v>61</v>
      </c>
      <c r="C63" s="19" t="s">
        <v>82</v>
      </c>
      <c r="D63" s="3">
        <v>1</v>
      </c>
      <c r="E63" s="3">
        <v>113</v>
      </c>
      <c r="F63" s="3">
        <v>119</v>
      </c>
      <c r="G63" s="3">
        <v>134</v>
      </c>
      <c r="H63" s="3">
        <f t="shared" si="0"/>
        <v>6669</v>
      </c>
      <c r="I63" s="3">
        <f t="shared" si="1"/>
        <v>3480.75</v>
      </c>
      <c r="J63" s="5"/>
      <c r="K63" s="4">
        <f t="shared" si="2"/>
        <v>10149.75</v>
      </c>
      <c r="L63" s="4">
        <f t="shared" si="3"/>
        <v>6669</v>
      </c>
      <c r="M63" s="4">
        <f t="shared" si="4"/>
        <v>3480.75</v>
      </c>
      <c r="N63" s="5"/>
      <c r="O63" s="4">
        <f t="shared" si="5"/>
        <v>10149.75</v>
      </c>
      <c r="P63" s="4">
        <f t="shared" si="6"/>
        <v>10003.5</v>
      </c>
      <c r="Q63" s="5"/>
      <c r="R63" s="4">
        <f t="shared" si="7"/>
        <v>10003.5</v>
      </c>
      <c r="S63" s="3">
        <f t="shared" si="8"/>
        <v>3919.5</v>
      </c>
      <c r="T63" s="5"/>
      <c r="U63" s="4">
        <f t="shared" si="9"/>
        <v>3919.5</v>
      </c>
    </row>
    <row r="64" spans="2:21" ht="14.25">
      <c r="B64" s="15">
        <v>62</v>
      </c>
      <c r="C64" s="19" t="s">
        <v>83</v>
      </c>
      <c r="D64" s="3">
        <v>25</v>
      </c>
      <c r="E64" s="3">
        <v>0</v>
      </c>
      <c r="F64" s="3">
        <v>27</v>
      </c>
      <c r="G64" s="3">
        <v>24</v>
      </c>
      <c r="H64" s="3">
        <f t="shared" si="0"/>
        <v>1462.5</v>
      </c>
      <c r="I64" s="3">
        <f t="shared" si="1"/>
        <v>789.75</v>
      </c>
      <c r="J64" s="5"/>
      <c r="K64" s="4">
        <f t="shared" si="2"/>
        <v>2252.25</v>
      </c>
      <c r="L64" s="4">
        <f t="shared" si="3"/>
        <v>1462.5</v>
      </c>
      <c r="M64" s="4">
        <f t="shared" si="4"/>
        <v>789.75</v>
      </c>
      <c r="N64" s="5"/>
      <c r="O64" s="4">
        <f t="shared" si="5"/>
        <v>2252.25</v>
      </c>
      <c r="P64" s="4">
        <f t="shared" si="6"/>
        <v>2193.75</v>
      </c>
      <c r="Q64" s="5"/>
      <c r="R64" s="4">
        <f t="shared" si="7"/>
        <v>2193.75</v>
      </c>
      <c r="S64" s="3">
        <f t="shared" si="8"/>
        <v>702</v>
      </c>
      <c r="T64" s="5"/>
      <c r="U64" s="4">
        <f t="shared" si="9"/>
        <v>702</v>
      </c>
    </row>
    <row r="65" spans="2:21" ht="14.25">
      <c r="B65" s="15">
        <v>63</v>
      </c>
      <c r="C65" s="19" t="s">
        <v>84</v>
      </c>
      <c r="D65" s="3">
        <v>23</v>
      </c>
      <c r="E65" s="3">
        <v>0</v>
      </c>
      <c r="F65" s="3">
        <v>25</v>
      </c>
      <c r="G65" s="3">
        <v>18</v>
      </c>
      <c r="H65" s="3">
        <f t="shared" si="0"/>
        <v>1345.5</v>
      </c>
      <c r="I65" s="3">
        <f t="shared" si="1"/>
        <v>731.25</v>
      </c>
      <c r="J65" s="5"/>
      <c r="K65" s="4">
        <f t="shared" si="2"/>
        <v>2076.75</v>
      </c>
      <c r="L65" s="4">
        <f t="shared" si="3"/>
        <v>1345.5</v>
      </c>
      <c r="M65" s="4">
        <f t="shared" si="4"/>
        <v>731.25</v>
      </c>
      <c r="N65" s="5"/>
      <c r="O65" s="4">
        <f t="shared" si="5"/>
        <v>2076.75</v>
      </c>
      <c r="P65" s="4">
        <f t="shared" si="6"/>
        <v>2018.25</v>
      </c>
      <c r="Q65" s="5"/>
      <c r="R65" s="4">
        <f t="shared" si="7"/>
        <v>2018.25</v>
      </c>
      <c r="S65" s="3">
        <f t="shared" si="8"/>
        <v>526.5</v>
      </c>
      <c r="T65" s="5"/>
      <c r="U65" s="4">
        <f t="shared" si="9"/>
        <v>526.5</v>
      </c>
    </row>
    <row r="66" spans="2:21" ht="14.25">
      <c r="B66" s="15">
        <v>64</v>
      </c>
      <c r="C66" s="19" t="s">
        <v>85</v>
      </c>
      <c r="D66" s="3">
        <v>0</v>
      </c>
      <c r="E66" s="3">
        <v>47</v>
      </c>
      <c r="F66" s="3">
        <v>57</v>
      </c>
      <c r="G66" s="3">
        <v>29</v>
      </c>
      <c r="H66" s="3">
        <f t="shared" si="0"/>
        <v>2749.5</v>
      </c>
      <c r="I66" s="3">
        <f t="shared" si="1"/>
        <v>1667.25</v>
      </c>
      <c r="J66" s="5"/>
      <c r="K66" s="4">
        <f t="shared" si="2"/>
        <v>4416.75</v>
      </c>
      <c r="L66" s="4">
        <f t="shared" si="3"/>
        <v>2749.5</v>
      </c>
      <c r="M66" s="4">
        <f t="shared" si="4"/>
        <v>1667.25</v>
      </c>
      <c r="N66" s="5"/>
      <c r="O66" s="4">
        <f t="shared" si="5"/>
        <v>4416.75</v>
      </c>
      <c r="P66" s="4">
        <f t="shared" si="6"/>
        <v>4124.25</v>
      </c>
      <c r="Q66" s="5"/>
      <c r="R66" s="4">
        <f t="shared" si="7"/>
        <v>4124.25</v>
      </c>
      <c r="S66" s="3">
        <f t="shared" si="8"/>
        <v>848.25</v>
      </c>
      <c r="T66" s="5"/>
      <c r="U66" s="4">
        <f t="shared" si="9"/>
        <v>848.25</v>
      </c>
    </row>
    <row r="67" spans="2:21" ht="14.25">
      <c r="B67" s="15">
        <v>65</v>
      </c>
      <c r="C67" s="19" t="s">
        <v>86</v>
      </c>
      <c r="D67" s="3">
        <v>0</v>
      </c>
      <c r="E67" s="3">
        <v>134</v>
      </c>
      <c r="F67" s="3">
        <v>150</v>
      </c>
      <c r="G67" s="3">
        <v>117</v>
      </c>
      <c r="H67" s="3">
        <f t="shared" si="0"/>
        <v>7839</v>
      </c>
      <c r="I67" s="3">
        <f t="shared" si="1"/>
        <v>4387.5</v>
      </c>
      <c r="J67" s="5"/>
      <c r="K67" s="4">
        <f t="shared" si="2"/>
        <v>12226.5</v>
      </c>
      <c r="L67" s="4">
        <f t="shared" si="3"/>
        <v>7839</v>
      </c>
      <c r="M67" s="4">
        <f t="shared" si="4"/>
        <v>4387.5</v>
      </c>
      <c r="N67" s="5"/>
      <c r="O67" s="4">
        <f t="shared" si="5"/>
        <v>12226.5</v>
      </c>
      <c r="P67" s="4">
        <f t="shared" si="6"/>
        <v>11758.5</v>
      </c>
      <c r="Q67" s="5"/>
      <c r="R67" s="4">
        <f t="shared" si="7"/>
        <v>11758.5</v>
      </c>
      <c r="S67" s="3">
        <f t="shared" si="8"/>
        <v>3422.25</v>
      </c>
      <c r="T67" s="5"/>
      <c r="U67" s="4">
        <f t="shared" si="9"/>
        <v>3422.25</v>
      </c>
    </row>
    <row r="68" spans="2:21" ht="14.25">
      <c r="B68" s="15">
        <v>66</v>
      </c>
      <c r="C68" s="19" t="s">
        <v>87</v>
      </c>
      <c r="D68" s="3">
        <v>5</v>
      </c>
      <c r="E68" s="3">
        <v>0</v>
      </c>
      <c r="F68" s="3">
        <v>4</v>
      </c>
      <c r="G68" s="3">
        <v>3</v>
      </c>
      <c r="H68" s="3">
        <f t="shared" ref="H68:H76" si="10">(SUM(D68+E68)*180*1.3)/4</f>
        <v>292.5</v>
      </c>
      <c r="I68" s="3">
        <f t="shared" ref="I68:I76" si="11">(F68*90*1.3)/4</f>
        <v>117</v>
      </c>
      <c r="J68" s="5"/>
      <c r="K68" s="4">
        <f t="shared" ref="K68:K76" si="12">SUM(H68+I68)-J68</f>
        <v>409.5</v>
      </c>
      <c r="L68" s="4">
        <f t="shared" ref="L68:L76" si="13">(SUM(D68+E68)*180*1.3)/4</f>
        <v>292.5</v>
      </c>
      <c r="M68" s="4">
        <f t="shared" ref="M68:M76" si="14">(F68*90*1.3)/4</f>
        <v>117</v>
      </c>
      <c r="N68" s="5"/>
      <c r="O68" s="4">
        <f t="shared" ref="O68:O76" si="15">SUM(L68+M68)-N68</f>
        <v>409.5</v>
      </c>
      <c r="P68" s="4">
        <f t="shared" ref="P68:P76" si="16">(SUM(D68+E68)*270*1.3)/4</f>
        <v>438.75</v>
      </c>
      <c r="Q68" s="5"/>
      <c r="R68" s="4">
        <f t="shared" ref="R68:R76" si="17">P68-Q68</f>
        <v>438.75</v>
      </c>
      <c r="S68" s="3">
        <f t="shared" ref="S68:S76" si="18">(G68*90*1.3)/4</f>
        <v>87.75</v>
      </c>
      <c r="T68" s="5"/>
      <c r="U68" s="4">
        <f t="shared" ref="U68:U76" si="19">S68-T68</f>
        <v>87.75</v>
      </c>
    </row>
    <row r="69" spans="2:21" ht="14.25">
      <c r="B69" s="15">
        <v>67</v>
      </c>
      <c r="C69" s="19" t="s">
        <v>88</v>
      </c>
      <c r="D69" s="3">
        <v>12</v>
      </c>
      <c r="E69" s="3">
        <v>0</v>
      </c>
      <c r="F69" s="3">
        <v>11</v>
      </c>
      <c r="G69" s="3">
        <v>6</v>
      </c>
      <c r="H69" s="3">
        <f t="shared" si="10"/>
        <v>702</v>
      </c>
      <c r="I69" s="3">
        <f t="shared" si="11"/>
        <v>321.75</v>
      </c>
      <c r="J69" s="5"/>
      <c r="K69" s="4">
        <f t="shared" si="12"/>
        <v>1023.75</v>
      </c>
      <c r="L69" s="4">
        <f t="shared" si="13"/>
        <v>702</v>
      </c>
      <c r="M69" s="4">
        <f t="shared" si="14"/>
        <v>321.75</v>
      </c>
      <c r="N69" s="5"/>
      <c r="O69" s="4">
        <f t="shared" si="15"/>
        <v>1023.75</v>
      </c>
      <c r="P69" s="4">
        <f t="shared" si="16"/>
        <v>1053</v>
      </c>
      <c r="Q69" s="5"/>
      <c r="R69" s="4">
        <f t="shared" si="17"/>
        <v>1053</v>
      </c>
      <c r="S69" s="3">
        <f t="shared" si="18"/>
        <v>175.5</v>
      </c>
      <c r="T69" s="5"/>
      <c r="U69" s="4">
        <f t="shared" si="19"/>
        <v>175.5</v>
      </c>
    </row>
    <row r="70" spans="2:21" ht="14.25">
      <c r="B70" s="15">
        <v>68</v>
      </c>
      <c r="C70" s="19" t="s">
        <v>89</v>
      </c>
      <c r="D70" s="3">
        <v>11</v>
      </c>
      <c r="E70" s="3">
        <v>0</v>
      </c>
      <c r="F70" s="3">
        <v>8</v>
      </c>
      <c r="G70" s="3">
        <v>5</v>
      </c>
      <c r="H70" s="3">
        <f t="shared" si="10"/>
        <v>643.5</v>
      </c>
      <c r="I70" s="3">
        <f t="shared" si="11"/>
        <v>234</v>
      </c>
      <c r="J70" s="5"/>
      <c r="K70" s="4">
        <f t="shared" si="12"/>
        <v>877.5</v>
      </c>
      <c r="L70" s="4">
        <f t="shared" si="13"/>
        <v>643.5</v>
      </c>
      <c r="M70" s="4">
        <f t="shared" si="14"/>
        <v>234</v>
      </c>
      <c r="N70" s="5"/>
      <c r="O70" s="4">
        <f t="shared" si="15"/>
        <v>877.5</v>
      </c>
      <c r="P70" s="4">
        <f t="shared" si="16"/>
        <v>965.25</v>
      </c>
      <c r="Q70" s="5"/>
      <c r="R70" s="4">
        <f t="shared" si="17"/>
        <v>965.25</v>
      </c>
      <c r="S70" s="3">
        <f t="shared" si="18"/>
        <v>146.25</v>
      </c>
      <c r="T70" s="5"/>
      <c r="U70" s="4">
        <f t="shared" si="19"/>
        <v>146.25</v>
      </c>
    </row>
    <row r="71" spans="2:21" ht="14.25">
      <c r="B71" s="15"/>
      <c r="C71" s="22" t="s">
        <v>90</v>
      </c>
      <c r="D71" s="3">
        <v>494</v>
      </c>
      <c r="E71" s="3">
        <v>1356</v>
      </c>
      <c r="F71" s="3">
        <v>2058</v>
      </c>
      <c r="G71" s="3">
        <v>1650</v>
      </c>
      <c r="H71" s="3">
        <f t="shared" si="10"/>
        <v>108225</v>
      </c>
      <c r="I71" s="3">
        <f t="shared" si="11"/>
        <v>60196.5</v>
      </c>
      <c r="J71" s="5"/>
      <c r="K71" s="4">
        <f t="shared" si="12"/>
        <v>168421.5</v>
      </c>
      <c r="L71" s="4">
        <f t="shared" si="13"/>
        <v>108225</v>
      </c>
      <c r="M71" s="4">
        <f t="shared" si="14"/>
        <v>60196.5</v>
      </c>
      <c r="N71" s="5"/>
      <c r="O71" s="4">
        <f t="shared" si="15"/>
        <v>168421.5</v>
      </c>
      <c r="P71" s="4">
        <f t="shared" si="16"/>
        <v>162337.5</v>
      </c>
      <c r="Q71" s="5"/>
      <c r="R71" s="4">
        <f t="shared" si="17"/>
        <v>162337.5</v>
      </c>
      <c r="S71" s="3">
        <f t="shared" si="18"/>
        <v>48262.5</v>
      </c>
      <c r="T71" s="5"/>
      <c r="U71" s="4">
        <f t="shared" si="19"/>
        <v>48262.5</v>
      </c>
    </row>
    <row r="72" spans="2:21" ht="14.25">
      <c r="B72" s="15"/>
      <c r="C72" s="15"/>
      <c r="D72" s="3"/>
      <c r="E72" s="3"/>
      <c r="F72" s="3"/>
      <c r="G72" s="3"/>
      <c r="H72" s="3">
        <f t="shared" si="10"/>
        <v>0</v>
      </c>
      <c r="I72" s="3">
        <f t="shared" si="11"/>
        <v>0</v>
      </c>
      <c r="J72" s="5"/>
      <c r="K72" s="4">
        <f t="shared" si="12"/>
        <v>0</v>
      </c>
      <c r="L72" s="4">
        <f t="shared" si="13"/>
        <v>0</v>
      </c>
      <c r="M72" s="4">
        <f t="shared" si="14"/>
        <v>0</v>
      </c>
      <c r="N72" s="5"/>
      <c r="O72" s="4">
        <f t="shared" si="15"/>
        <v>0</v>
      </c>
      <c r="P72" s="4">
        <f t="shared" si="16"/>
        <v>0</v>
      </c>
      <c r="Q72" s="5"/>
      <c r="R72" s="4">
        <f t="shared" si="17"/>
        <v>0</v>
      </c>
      <c r="S72" s="3">
        <f t="shared" si="18"/>
        <v>0</v>
      </c>
      <c r="T72" s="5"/>
      <c r="U72" s="4">
        <f t="shared" si="19"/>
        <v>0</v>
      </c>
    </row>
    <row r="73" spans="2:21" ht="14.25">
      <c r="B73" s="15"/>
      <c r="C73" s="15"/>
      <c r="D73" s="3"/>
      <c r="E73" s="3"/>
      <c r="F73" s="3"/>
      <c r="G73" s="3"/>
      <c r="H73" s="3">
        <f t="shared" si="10"/>
        <v>0</v>
      </c>
      <c r="I73" s="3">
        <f t="shared" si="11"/>
        <v>0</v>
      </c>
      <c r="J73" s="5"/>
      <c r="K73" s="4">
        <f t="shared" si="12"/>
        <v>0</v>
      </c>
      <c r="L73" s="4">
        <f t="shared" si="13"/>
        <v>0</v>
      </c>
      <c r="M73" s="4">
        <f t="shared" si="14"/>
        <v>0</v>
      </c>
      <c r="N73" s="5"/>
      <c r="O73" s="4">
        <f t="shared" si="15"/>
        <v>0</v>
      </c>
      <c r="P73" s="4">
        <f t="shared" si="16"/>
        <v>0</v>
      </c>
      <c r="Q73" s="5"/>
      <c r="R73" s="4">
        <f t="shared" si="17"/>
        <v>0</v>
      </c>
      <c r="S73" s="3">
        <f t="shared" si="18"/>
        <v>0</v>
      </c>
      <c r="T73" s="5"/>
      <c r="U73" s="4">
        <f t="shared" si="19"/>
        <v>0</v>
      </c>
    </row>
    <row r="74" spans="2:21" ht="14.25">
      <c r="B74" s="15"/>
      <c r="C74" s="15"/>
      <c r="D74" s="3"/>
      <c r="E74" s="3"/>
      <c r="F74" s="3"/>
      <c r="G74" s="3"/>
      <c r="H74" s="3">
        <f t="shared" si="10"/>
        <v>0</v>
      </c>
      <c r="I74" s="3">
        <f t="shared" si="11"/>
        <v>0</v>
      </c>
      <c r="J74" s="5"/>
      <c r="K74" s="4">
        <f t="shared" si="12"/>
        <v>0</v>
      </c>
      <c r="L74" s="4">
        <f t="shared" si="13"/>
        <v>0</v>
      </c>
      <c r="M74" s="4">
        <f t="shared" si="14"/>
        <v>0</v>
      </c>
      <c r="N74" s="5"/>
      <c r="O74" s="4">
        <f t="shared" si="15"/>
        <v>0</v>
      </c>
      <c r="P74" s="4">
        <f t="shared" si="16"/>
        <v>0</v>
      </c>
      <c r="Q74" s="5"/>
      <c r="R74" s="4">
        <f t="shared" si="17"/>
        <v>0</v>
      </c>
      <c r="S74" s="3">
        <f t="shared" si="18"/>
        <v>0</v>
      </c>
      <c r="T74" s="5"/>
      <c r="U74" s="4">
        <f t="shared" si="19"/>
        <v>0</v>
      </c>
    </row>
    <row r="75" spans="2:21" ht="14.25">
      <c r="B75" s="15"/>
      <c r="C75" s="15"/>
      <c r="D75" s="3"/>
      <c r="E75" s="3"/>
      <c r="F75" s="3"/>
      <c r="G75" s="3"/>
      <c r="H75" s="3">
        <f t="shared" si="10"/>
        <v>0</v>
      </c>
      <c r="I75" s="3">
        <f t="shared" si="11"/>
        <v>0</v>
      </c>
      <c r="J75" s="5"/>
      <c r="K75" s="4">
        <f t="shared" si="12"/>
        <v>0</v>
      </c>
      <c r="L75" s="4">
        <f t="shared" si="13"/>
        <v>0</v>
      </c>
      <c r="M75" s="4">
        <f t="shared" si="14"/>
        <v>0</v>
      </c>
      <c r="N75" s="5"/>
      <c r="O75" s="4">
        <f t="shared" si="15"/>
        <v>0</v>
      </c>
      <c r="P75" s="4">
        <f t="shared" si="16"/>
        <v>0</v>
      </c>
      <c r="Q75" s="5"/>
      <c r="R75" s="4">
        <f t="shared" si="17"/>
        <v>0</v>
      </c>
      <c r="S75" s="3">
        <f t="shared" si="18"/>
        <v>0</v>
      </c>
      <c r="T75" s="5"/>
      <c r="U75" s="4">
        <f t="shared" si="19"/>
        <v>0</v>
      </c>
    </row>
    <row r="76" spans="2:21" ht="14.25">
      <c r="B76" s="15"/>
      <c r="C76" s="15"/>
      <c r="D76" s="3"/>
      <c r="E76" s="3"/>
      <c r="F76" s="3"/>
      <c r="G76" s="3"/>
      <c r="H76" s="3">
        <f t="shared" si="10"/>
        <v>0</v>
      </c>
      <c r="I76" s="3">
        <f t="shared" si="11"/>
        <v>0</v>
      </c>
      <c r="J76" s="5"/>
      <c r="K76" s="4">
        <f t="shared" si="12"/>
        <v>0</v>
      </c>
      <c r="L76" s="4">
        <f t="shared" si="13"/>
        <v>0</v>
      </c>
      <c r="M76" s="4">
        <f t="shared" si="14"/>
        <v>0</v>
      </c>
      <c r="N76" s="5"/>
      <c r="O76" s="4">
        <f t="shared" si="15"/>
        <v>0</v>
      </c>
      <c r="P76" s="4">
        <f t="shared" si="16"/>
        <v>0</v>
      </c>
      <c r="Q76" s="5"/>
      <c r="R76" s="4">
        <f t="shared" si="17"/>
        <v>0</v>
      </c>
      <c r="S76" s="3">
        <f t="shared" si="18"/>
        <v>0</v>
      </c>
      <c r="T76" s="5"/>
      <c r="U76" s="4">
        <f t="shared" si="19"/>
        <v>0</v>
      </c>
    </row>
    <row r="78" spans="2:21">
      <c r="B78" s="18" t="s">
        <v>1</v>
      </c>
      <c r="C78" s="18"/>
      <c r="D78" s="18"/>
      <c r="E78" s="18"/>
      <c r="F78" s="18"/>
      <c r="G78" s="18"/>
      <c r="H78" s="6"/>
      <c r="I78" s="6"/>
      <c r="J78" s="6"/>
      <c r="K78" s="6"/>
      <c r="S78" s="6"/>
      <c r="T78" s="6"/>
      <c r="U78" s="6"/>
    </row>
    <row r="79" spans="2:21">
      <c r="B79" s="26" t="s">
        <v>17</v>
      </c>
      <c r="C79" s="27"/>
      <c r="D79" s="27"/>
      <c r="E79" s="27"/>
      <c r="F79" s="27"/>
      <c r="G79" s="27"/>
    </row>
  </sheetData>
  <mergeCells count="2">
    <mergeCell ref="C1:R1"/>
    <mergeCell ref="B79:G79"/>
  </mergeCells>
  <pageMargins left="0.7" right="0.7" top="0.75" bottom="0.75" header="0.3" footer="0.3"/>
  <ignoredErrors>
    <ignoredError sqref="J53:J76 J3 N3 N53:N76 Q3:R3 Q53:Q76 T3:U3 Q4:Q6 N4:N6 J4:J6 T53:T76 T4:T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33"/>
  <sheetViews>
    <sheetView rightToLeft="1" zoomScaleNormal="100" workbookViewId="0">
      <selection activeCell="B3" sqref="B3:B30"/>
    </sheetView>
  </sheetViews>
  <sheetFormatPr defaultRowHeight="12.75"/>
  <cols>
    <col min="1" max="1" width="5" customWidth="1"/>
    <col min="2" max="2" width="5.140625" bestFit="1" customWidth="1"/>
    <col min="3" max="3" width="13.5703125" bestFit="1" customWidth="1"/>
    <col min="4" max="4" width="19.7109375" customWidth="1"/>
    <col min="5" max="5" width="21.140625" customWidth="1"/>
    <col min="6" max="6" width="17" customWidth="1"/>
    <col min="7" max="7" width="19.85546875" customWidth="1"/>
    <col min="8" max="8" width="14.42578125" customWidth="1"/>
    <col min="9" max="9" width="14.7109375" customWidth="1"/>
    <col min="10" max="11" width="9.7109375" customWidth="1"/>
    <col min="12" max="12" width="16.42578125" customWidth="1"/>
    <col min="13" max="13" width="18.85546875" customWidth="1"/>
    <col min="14" max="14" width="13.85546875" customWidth="1"/>
    <col min="15" max="15" width="14.140625" customWidth="1"/>
    <col min="16" max="16" width="18" customWidth="1"/>
    <col min="17" max="18" width="9.7109375" customWidth="1"/>
    <col min="19" max="19" width="14.7109375" customWidth="1"/>
    <col min="20" max="20" width="12.42578125" customWidth="1"/>
    <col min="21" max="21" width="9.7109375" customWidth="1"/>
  </cols>
  <sheetData>
    <row r="1" spans="1:23" ht="32.25" customHeight="1">
      <c r="C1" s="23" t="s">
        <v>22</v>
      </c>
      <c r="D1" s="24"/>
      <c r="E1" s="24"/>
      <c r="F1" s="24"/>
      <c r="G1" s="24"/>
      <c r="H1" s="24"/>
      <c r="I1" s="24"/>
      <c r="J1" s="24"/>
      <c r="K1" s="24"/>
      <c r="L1" s="24"/>
      <c r="M1" s="25"/>
      <c r="N1" s="25"/>
      <c r="O1" s="25"/>
      <c r="P1" s="25"/>
      <c r="Q1" s="25"/>
      <c r="R1" s="25"/>
      <c r="S1" s="7"/>
      <c r="T1" s="7"/>
      <c r="U1" s="7"/>
    </row>
    <row r="2" spans="1:23" ht="75.75" customHeight="1">
      <c r="A2" s="8"/>
      <c r="B2" s="9" t="s">
        <v>0</v>
      </c>
      <c r="C2" s="10" t="s">
        <v>16</v>
      </c>
      <c r="D2" s="10" t="s">
        <v>18</v>
      </c>
      <c r="E2" s="10" t="s">
        <v>19</v>
      </c>
      <c r="F2" s="10" t="s">
        <v>20</v>
      </c>
      <c r="G2" s="10" t="s">
        <v>21</v>
      </c>
      <c r="H2" s="12" t="s">
        <v>2</v>
      </c>
      <c r="I2" s="12" t="s">
        <v>3</v>
      </c>
      <c r="J2" s="12" t="s">
        <v>5</v>
      </c>
      <c r="K2" s="12" t="s">
        <v>4</v>
      </c>
      <c r="L2" s="13" t="s">
        <v>6</v>
      </c>
      <c r="M2" s="13" t="s">
        <v>7</v>
      </c>
      <c r="N2" s="13" t="s">
        <v>8</v>
      </c>
      <c r="O2" s="13" t="s">
        <v>9</v>
      </c>
      <c r="P2" s="11" t="s">
        <v>10</v>
      </c>
      <c r="Q2" s="11" t="s">
        <v>11</v>
      </c>
      <c r="R2" s="11" t="s">
        <v>12</v>
      </c>
      <c r="S2" s="14" t="s">
        <v>13</v>
      </c>
      <c r="T2" s="14" t="s">
        <v>14</v>
      </c>
      <c r="U2" s="14" t="s">
        <v>15</v>
      </c>
      <c r="V2" s="1"/>
      <c r="W2" s="1"/>
    </row>
    <row r="3" spans="1:23" ht="22.5" customHeight="1">
      <c r="B3" s="15"/>
      <c r="C3" s="15"/>
      <c r="D3" s="3"/>
      <c r="E3" s="3"/>
      <c r="F3" s="3"/>
      <c r="G3" s="3"/>
      <c r="H3" s="3">
        <f>SUM(D3+E3)*180*1.3</f>
        <v>0</v>
      </c>
      <c r="I3" s="3">
        <f t="shared" ref="I3:I30" si="0">F3*90*1.3</f>
        <v>0</v>
      </c>
      <c r="J3" s="4"/>
      <c r="K3" s="4">
        <f>SUM(H3+I3)-J3</f>
        <v>0</v>
      </c>
      <c r="L3" s="4">
        <f t="shared" ref="L3:L30" si="1">SUM(D3+E3)*180*1.3</f>
        <v>0</v>
      </c>
      <c r="M3" s="4">
        <f t="shared" ref="M3:M30" si="2">F3*90*1.3</f>
        <v>0</v>
      </c>
      <c r="N3" s="4"/>
      <c r="O3" s="4">
        <f>SUM(L3+M3)-N3</f>
        <v>0</v>
      </c>
      <c r="P3" s="4">
        <f>SUM(D3+E3)*270*1.3</f>
        <v>0</v>
      </c>
      <c r="Q3" s="4"/>
      <c r="R3" s="4">
        <f>P3-Q3</f>
        <v>0</v>
      </c>
      <c r="S3" s="3">
        <f t="shared" ref="S3:S30" si="3">G3*90*1.3</f>
        <v>0</v>
      </c>
      <c r="T3" s="4"/>
      <c r="U3" s="4">
        <f>S3-T3</f>
        <v>0</v>
      </c>
    </row>
    <row r="4" spans="1:23" ht="14.25">
      <c r="B4" s="15"/>
      <c r="C4" s="15"/>
      <c r="D4" s="3"/>
      <c r="E4" s="3"/>
      <c r="F4" s="3"/>
      <c r="G4" s="3"/>
      <c r="H4" s="3">
        <f t="shared" ref="H4:H30" si="4">SUM(D4+E4)*180*1.3</f>
        <v>0</v>
      </c>
      <c r="I4" s="3">
        <f t="shared" si="0"/>
        <v>0</v>
      </c>
      <c r="J4" s="5"/>
      <c r="K4" s="4">
        <f t="shared" ref="K4:K30" si="5">SUM(H4+I4)-J4</f>
        <v>0</v>
      </c>
      <c r="L4" s="4">
        <f t="shared" si="1"/>
        <v>0</v>
      </c>
      <c r="M4" s="4">
        <f t="shared" si="2"/>
        <v>0</v>
      </c>
      <c r="N4" s="5"/>
      <c r="O4" s="4">
        <f t="shared" ref="O4:O30" si="6">SUM(L4+M4)-N4</f>
        <v>0</v>
      </c>
      <c r="P4" s="4">
        <f t="shared" ref="P4:P30" si="7">SUM(D4+E4)*270*1.3</f>
        <v>0</v>
      </c>
      <c r="Q4" s="5"/>
      <c r="R4" s="4">
        <f t="shared" ref="R4:R30" si="8">P4-Q4</f>
        <v>0</v>
      </c>
      <c r="S4" s="3">
        <f t="shared" si="3"/>
        <v>0</v>
      </c>
      <c r="T4" s="5"/>
      <c r="U4" s="4">
        <f t="shared" ref="U4:U30" si="9">S4-T4</f>
        <v>0</v>
      </c>
    </row>
    <row r="5" spans="1:23" ht="14.25">
      <c r="B5" s="15"/>
      <c r="C5" s="15"/>
      <c r="D5" s="3"/>
      <c r="E5" s="3"/>
      <c r="F5" s="3"/>
      <c r="G5" s="3"/>
      <c r="H5" s="3">
        <f t="shared" si="4"/>
        <v>0</v>
      </c>
      <c r="I5" s="3">
        <f t="shared" si="0"/>
        <v>0</v>
      </c>
      <c r="J5" s="5"/>
      <c r="K5" s="4">
        <f t="shared" si="5"/>
        <v>0</v>
      </c>
      <c r="L5" s="4">
        <f t="shared" si="1"/>
        <v>0</v>
      </c>
      <c r="M5" s="4">
        <f t="shared" si="2"/>
        <v>0</v>
      </c>
      <c r="N5" s="5"/>
      <c r="O5" s="4">
        <f t="shared" si="6"/>
        <v>0</v>
      </c>
      <c r="P5" s="4">
        <f t="shared" si="7"/>
        <v>0</v>
      </c>
      <c r="Q5" s="5"/>
      <c r="R5" s="4">
        <f t="shared" si="8"/>
        <v>0</v>
      </c>
      <c r="S5" s="3">
        <f t="shared" si="3"/>
        <v>0</v>
      </c>
      <c r="T5" s="5"/>
      <c r="U5" s="4">
        <f t="shared" si="9"/>
        <v>0</v>
      </c>
    </row>
    <row r="6" spans="1:23" ht="14.25">
      <c r="B6" s="15"/>
      <c r="C6" s="15"/>
      <c r="D6" s="3"/>
      <c r="E6" s="3"/>
      <c r="F6" s="3"/>
      <c r="G6" s="3"/>
      <c r="H6" s="3">
        <f t="shared" si="4"/>
        <v>0</v>
      </c>
      <c r="I6" s="3">
        <f t="shared" si="0"/>
        <v>0</v>
      </c>
      <c r="J6" s="5"/>
      <c r="K6" s="4">
        <f t="shared" si="5"/>
        <v>0</v>
      </c>
      <c r="L6" s="4">
        <f t="shared" si="1"/>
        <v>0</v>
      </c>
      <c r="M6" s="4">
        <f t="shared" si="2"/>
        <v>0</v>
      </c>
      <c r="N6" s="5"/>
      <c r="O6" s="4">
        <f t="shared" si="6"/>
        <v>0</v>
      </c>
      <c r="P6" s="4">
        <f t="shared" si="7"/>
        <v>0</v>
      </c>
      <c r="Q6" s="5"/>
      <c r="R6" s="4">
        <f t="shared" si="8"/>
        <v>0</v>
      </c>
      <c r="S6" s="3">
        <f t="shared" si="3"/>
        <v>0</v>
      </c>
      <c r="T6" s="5"/>
      <c r="U6" s="4">
        <f t="shared" si="9"/>
        <v>0</v>
      </c>
    </row>
    <row r="7" spans="1:23" ht="14.25">
      <c r="B7" s="15"/>
      <c r="C7" s="15"/>
      <c r="D7" s="3"/>
      <c r="E7" s="3"/>
      <c r="F7" s="3"/>
      <c r="G7" s="3"/>
      <c r="H7" s="3">
        <f t="shared" si="4"/>
        <v>0</v>
      </c>
      <c r="I7" s="3">
        <f t="shared" si="0"/>
        <v>0</v>
      </c>
      <c r="J7" s="5"/>
      <c r="K7" s="4">
        <f t="shared" si="5"/>
        <v>0</v>
      </c>
      <c r="L7" s="4">
        <f t="shared" si="1"/>
        <v>0</v>
      </c>
      <c r="M7" s="4">
        <f t="shared" si="2"/>
        <v>0</v>
      </c>
      <c r="N7" s="5"/>
      <c r="O7" s="4">
        <f t="shared" si="6"/>
        <v>0</v>
      </c>
      <c r="P7" s="4">
        <f t="shared" si="7"/>
        <v>0</v>
      </c>
      <c r="Q7" s="5"/>
      <c r="R7" s="4">
        <f t="shared" si="8"/>
        <v>0</v>
      </c>
      <c r="S7" s="3">
        <f t="shared" si="3"/>
        <v>0</v>
      </c>
      <c r="T7" s="5"/>
      <c r="U7" s="4">
        <f t="shared" si="9"/>
        <v>0</v>
      </c>
    </row>
    <row r="8" spans="1:23" ht="14.25">
      <c r="B8" s="15"/>
      <c r="C8" s="15"/>
      <c r="D8" s="3"/>
      <c r="E8" s="3"/>
      <c r="F8" s="3"/>
      <c r="G8" s="3"/>
      <c r="H8" s="3">
        <f t="shared" si="4"/>
        <v>0</v>
      </c>
      <c r="I8" s="3">
        <f t="shared" si="0"/>
        <v>0</v>
      </c>
      <c r="J8" s="5"/>
      <c r="K8" s="4">
        <f t="shared" si="5"/>
        <v>0</v>
      </c>
      <c r="L8" s="4">
        <f t="shared" si="1"/>
        <v>0</v>
      </c>
      <c r="M8" s="4">
        <f t="shared" si="2"/>
        <v>0</v>
      </c>
      <c r="N8" s="5"/>
      <c r="O8" s="4">
        <f t="shared" si="6"/>
        <v>0</v>
      </c>
      <c r="P8" s="4">
        <f t="shared" si="7"/>
        <v>0</v>
      </c>
      <c r="Q8" s="5"/>
      <c r="R8" s="4">
        <f t="shared" si="8"/>
        <v>0</v>
      </c>
      <c r="S8" s="3">
        <f t="shared" si="3"/>
        <v>0</v>
      </c>
      <c r="T8" s="5"/>
      <c r="U8" s="4">
        <f t="shared" si="9"/>
        <v>0</v>
      </c>
    </row>
    <row r="9" spans="1:23" ht="14.25">
      <c r="B9" s="15"/>
      <c r="C9" s="15"/>
      <c r="D9" s="3"/>
      <c r="E9" s="3"/>
      <c r="F9" s="3"/>
      <c r="G9" s="3"/>
      <c r="H9" s="3">
        <f t="shared" si="4"/>
        <v>0</v>
      </c>
      <c r="I9" s="3">
        <f t="shared" si="0"/>
        <v>0</v>
      </c>
      <c r="J9" s="5"/>
      <c r="K9" s="4">
        <f t="shared" si="5"/>
        <v>0</v>
      </c>
      <c r="L9" s="4">
        <f t="shared" si="1"/>
        <v>0</v>
      </c>
      <c r="M9" s="4">
        <f t="shared" si="2"/>
        <v>0</v>
      </c>
      <c r="N9" s="5"/>
      <c r="O9" s="4">
        <f t="shared" si="6"/>
        <v>0</v>
      </c>
      <c r="P9" s="4">
        <f t="shared" si="7"/>
        <v>0</v>
      </c>
      <c r="Q9" s="5"/>
      <c r="R9" s="4">
        <f t="shared" si="8"/>
        <v>0</v>
      </c>
      <c r="S9" s="3">
        <f t="shared" si="3"/>
        <v>0</v>
      </c>
      <c r="T9" s="5"/>
      <c r="U9" s="4">
        <f t="shared" si="9"/>
        <v>0</v>
      </c>
    </row>
    <row r="10" spans="1:23" ht="14.25">
      <c r="B10" s="15"/>
      <c r="C10" s="15"/>
      <c r="D10" s="3"/>
      <c r="E10" s="3"/>
      <c r="F10" s="3"/>
      <c r="G10" s="3"/>
      <c r="H10" s="3">
        <f t="shared" si="4"/>
        <v>0</v>
      </c>
      <c r="I10" s="3">
        <f t="shared" si="0"/>
        <v>0</v>
      </c>
      <c r="J10" s="5"/>
      <c r="K10" s="4">
        <f t="shared" si="5"/>
        <v>0</v>
      </c>
      <c r="L10" s="4">
        <f t="shared" si="1"/>
        <v>0</v>
      </c>
      <c r="M10" s="4">
        <f t="shared" si="2"/>
        <v>0</v>
      </c>
      <c r="N10" s="5"/>
      <c r="O10" s="4">
        <f t="shared" si="6"/>
        <v>0</v>
      </c>
      <c r="P10" s="4">
        <f t="shared" si="7"/>
        <v>0</v>
      </c>
      <c r="Q10" s="5"/>
      <c r="R10" s="4">
        <f t="shared" si="8"/>
        <v>0</v>
      </c>
      <c r="S10" s="3">
        <f t="shared" si="3"/>
        <v>0</v>
      </c>
      <c r="T10" s="5"/>
      <c r="U10" s="4">
        <f t="shared" si="9"/>
        <v>0</v>
      </c>
    </row>
    <row r="11" spans="1:23" ht="14.25">
      <c r="B11" s="15"/>
      <c r="C11" s="15"/>
      <c r="D11" s="3"/>
      <c r="E11" s="3"/>
      <c r="F11" s="3"/>
      <c r="G11" s="3"/>
      <c r="H11" s="3">
        <f t="shared" si="4"/>
        <v>0</v>
      </c>
      <c r="I11" s="3">
        <f t="shared" si="0"/>
        <v>0</v>
      </c>
      <c r="J11" s="5"/>
      <c r="K11" s="4">
        <f t="shared" si="5"/>
        <v>0</v>
      </c>
      <c r="L11" s="4">
        <f t="shared" si="1"/>
        <v>0</v>
      </c>
      <c r="M11" s="4">
        <f t="shared" si="2"/>
        <v>0</v>
      </c>
      <c r="N11" s="5"/>
      <c r="O11" s="4">
        <f t="shared" si="6"/>
        <v>0</v>
      </c>
      <c r="P11" s="4">
        <f t="shared" si="7"/>
        <v>0</v>
      </c>
      <c r="Q11" s="5"/>
      <c r="R11" s="4">
        <f t="shared" si="8"/>
        <v>0</v>
      </c>
      <c r="S11" s="3">
        <f t="shared" si="3"/>
        <v>0</v>
      </c>
      <c r="T11" s="5"/>
      <c r="U11" s="4">
        <f t="shared" si="9"/>
        <v>0</v>
      </c>
    </row>
    <row r="12" spans="1:23" ht="14.25">
      <c r="B12" s="15"/>
      <c r="C12" s="15"/>
      <c r="D12" s="3"/>
      <c r="E12" s="3"/>
      <c r="F12" s="3"/>
      <c r="G12" s="3"/>
      <c r="H12" s="3">
        <f t="shared" si="4"/>
        <v>0</v>
      </c>
      <c r="I12" s="3">
        <f t="shared" si="0"/>
        <v>0</v>
      </c>
      <c r="J12" s="5"/>
      <c r="K12" s="4">
        <f t="shared" si="5"/>
        <v>0</v>
      </c>
      <c r="L12" s="4">
        <f t="shared" si="1"/>
        <v>0</v>
      </c>
      <c r="M12" s="4">
        <f t="shared" si="2"/>
        <v>0</v>
      </c>
      <c r="N12" s="5"/>
      <c r="O12" s="4">
        <f t="shared" si="6"/>
        <v>0</v>
      </c>
      <c r="P12" s="4">
        <f t="shared" si="7"/>
        <v>0</v>
      </c>
      <c r="Q12" s="5"/>
      <c r="R12" s="4">
        <f t="shared" si="8"/>
        <v>0</v>
      </c>
      <c r="S12" s="3">
        <f t="shared" si="3"/>
        <v>0</v>
      </c>
      <c r="T12" s="5"/>
      <c r="U12" s="4">
        <f t="shared" si="9"/>
        <v>0</v>
      </c>
    </row>
    <row r="13" spans="1:23" ht="14.25">
      <c r="B13" s="15"/>
      <c r="C13" s="15"/>
      <c r="D13" s="3"/>
      <c r="E13" s="3"/>
      <c r="F13" s="3"/>
      <c r="G13" s="3"/>
      <c r="H13" s="3">
        <f t="shared" si="4"/>
        <v>0</v>
      </c>
      <c r="I13" s="3">
        <f t="shared" si="0"/>
        <v>0</v>
      </c>
      <c r="J13" s="5"/>
      <c r="K13" s="4">
        <f t="shared" si="5"/>
        <v>0</v>
      </c>
      <c r="L13" s="4">
        <f t="shared" si="1"/>
        <v>0</v>
      </c>
      <c r="M13" s="4">
        <f t="shared" si="2"/>
        <v>0</v>
      </c>
      <c r="N13" s="5"/>
      <c r="O13" s="4">
        <f t="shared" si="6"/>
        <v>0</v>
      </c>
      <c r="P13" s="4">
        <f t="shared" si="7"/>
        <v>0</v>
      </c>
      <c r="Q13" s="5"/>
      <c r="R13" s="4">
        <f t="shared" si="8"/>
        <v>0</v>
      </c>
      <c r="S13" s="3">
        <f t="shared" si="3"/>
        <v>0</v>
      </c>
      <c r="T13" s="5"/>
      <c r="U13" s="4">
        <f t="shared" si="9"/>
        <v>0</v>
      </c>
    </row>
    <row r="14" spans="1:23" ht="14.25">
      <c r="B14" s="15"/>
      <c r="C14" s="15"/>
      <c r="D14" s="3"/>
      <c r="E14" s="3"/>
      <c r="F14" s="3"/>
      <c r="G14" s="3"/>
      <c r="H14" s="3">
        <f t="shared" si="4"/>
        <v>0</v>
      </c>
      <c r="I14" s="3">
        <f t="shared" si="0"/>
        <v>0</v>
      </c>
      <c r="J14" s="5"/>
      <c r="K14" s="4">
        <f t="shared" si="5"/>
        <v>0</v>
      </c>
      <c r="L14" s="4">
        <f t="shared" si="1"/>
        <v>0</v>
      </c>
      <c r="M14" s="4">
        <f t="shared" si="2"/>
        <v>0</v>
      </c>
      <c r="N14" s="5"/>
      <c r="O14" s="4">
        <f t="shared" si="6"/>
        <v>0</v>
      </c>
      <c r="P14" s="4">
        <f t="shared" si="7"/>
        <v>0</v>
      </c>
      <c r="Q14" s="5"/>
      <c r="R14" s="4">
        <f t="shared" si="8"/>
        <v>0</v>
      </c>
      <c r="S14" s="3">
        <f t="shared" si="3"/>
        <v>0</v>
      </c>
      <c r="T14" s="5"/>
      <c r="U14" s="4">
        <f t="shared" si="9"/>
        <v>0</v>
      </c>
    </row>
    <row r="15" spans="1:23" ht="14.25">
      <c r="B15" s="15"/>
      <c r="C15" s="15"/>
      <c r="D15" s="3"/>
      <c r="E15" s="3"/>
      <c r="F15" s="3"/>
      <c r="G15" s="3"/>
      <c r="H15" s="3">
        <f t="shared" si="4"/>
        <v>0</v>
      </c>
      <c r="I15" s="3">
        <f t="shared" si="0"/>
        <v>0</v>
      </c>
      <c r="J15" s="5"/>
      <c r="K15" s="4">
        <f t="shared" si="5"/>
        <v>0</v>
      </c>
      <c r="L15" s="4">
        <f t="shared" si="1"/>
        <v>0</v>
      </c>
      <c r="M15" s="4">
        <f t="shared" si="2"/>
        <v>0</v>
      </c>
      <c r="N15" s="5"/>
      <c r="O15" s="4">
        <f t="shared" si="6"/>
        <v>0</v>
      </c>
      <c r="P15" s="4">
        <f t="shared" si="7"/>
        <v>0</v>
      </c>
      <c r="Q15" s="5"/>
      <c r="R15" s="4">
        <f t="shared" si="8"/>
        <v>0</v>
      </c>
      <c r="S15" s="3">
        <f t="shared" si="3"/>
        <v>0</v>
      </c>
      <c r="T15" s="5"/>
      <c r="U15" s="4">
        <f t="shared" si="9"/>
        <v>0</v>
      </c>
    </row>
    <row r="16" spans="1:23" ht="14.25">
      <c r="B16" s="15"/>
      <c r="C16" s="15"/>
      <c r="D16" s="3"/>
      <c r="E16" s="3"/>
      <c r="F16" s="3"/>
      <c r="G16" s="3"/>
      <c r="H16" s="3">
        <f t="shared" si="4"/>
        <v>0</v>
      </c>
      <c r="I16" s="3">
        <f t="shared" si="0"/>
        <v>0</v>
      </c>
      <c r="J16" s="5"/>
      <c r="K16" s="4">
        <f t="shared" si="5"/>
        <v>0</v>
      </c>
      <c r="L16" s="4">
        <f t="shared" si="1"/>
        <v>0</v>
      </c>
      <c r="M16" s="4">
        <f t="shared" si="2"/>
        <v>0</v>
      </c>
      <c r="N16" s="5"/>
      <c r="O16" s="4">
        <f t="shared" si="6"/>
        <v>0</v>
      </c>
      <c r="P16" s="4">
        <f t="shared" si="7"/>
        <v>0</v>
      </c>
      <c r="Q16" s="5"/>
      <c r="R16" s="4">
        <f t="shared" si="8"/>
        <v>0</v>
      </c>
      <c r="S16" s="3">
        <f t="shared" si="3"/>
        <v>0</v>
      </c>
      <c r="T16" s="5"/>
      <c r="U16" s="4">
        <f t="shared" si="9"/>
        <v>0</v>
      </c>
    </row>
    <row r="17" spans="2:21" ht="14.25">
      <c r="B17" s="15"/>
      <c r="C17" s="15"/>
      <c r="D17" s="3"/>
      <c r="E17" s="3"/>
      <c r="F17" s="3"/>
      <c r="G17" s="3"/>
      <c r="H17" s="3">
        <f t="shared" si="4"/>
        <v>0</v>
      </c>
      <c r="I17" s="3">
        <f t="shared" si="0"/>
        <v>0</v>
      </c>
      <c r="J17" s="5"/>
      <c r="K17" s="4">
        <f t="shared" si="5"/>
        <v>0</v>
      </c>
      <c r="L17" s="4">
        <f t="shared" si="1"/>
        <v>0</v>
      </c>
      <c r="M17" s="4">
        <f t="shared" si="2"/>
        <v>0</v>
      </c>
      <c r="N17" s="5"/>
      <c r="O17" s="4">
        <f t="shared" si="6"/>
        <v>0</v>
      </c>
      <c r="P17" s="4">
        <f t="shared" si="7"/>
        <v>0</v>
      </c>
      <c r="Q17" s="5"/>
      <c r="R17" s="4">
        <f t="shared" si="8"/>
        <v>0</v>
      </c>
      <c r="S17" s="3">
        <f t="shared" si="3"/>
        <v>0</v>
      </c>
      <c r="T17" s="5"/>
      <c r="U17" s="4">
        <f t="shared" si="9"/>
        <v>0</v>
      </c>
    </row>
    <row r="18" spans="2:21" ht="14.25">
      <c r="B18" s="15"/>
      <c r="C18" s="15"/>
      <c r="D18" s="3"/>
      <c r="E18" s="3"/>
      <c r="F18" s="3"/>
      <c r="G18" s="3"/>
      <c r="H18" s="3">
        <f t="shared" si="4"/>
        <v>0</v>
      </c>
      <c r="I18" s="3">
        <f t="shared" si="0"/>
        <v>0</v>
      </c>
      <c r="J18" s="5"/>
      <c r="K18" s="4">
        <f t="shared" si="5"/>
        <v>0</v>
      </c>
      <c r="L18" s="4">
        <f t="shared" si="1"/>
        <v>0</v>
      </c>
      <c r="M18" s="4">
        <f t="shared" si="2"/>
        <v>0</v>
      </c>
      <c r="N18" s="5"/>
      <c r="O18" s="4">
        <f t="shared" si="6"/>
        <v>0</v>
      </c>
      <c r="P18" s="4">
        <f t="shared" si="7"/>
        <v>0</v>
      </c>
      <c r="Q18" s="5"/>
      <c r="R18" s="4">
        <f t="shared" si="8"/>
        <v>0</v>
      </c>
      <c r="S18" s="3">
        <f t="shared" si="3"/>
        <v>0</v>
      </c>
      <c r="T18" s="5"/>
      <c r="U18" s="4">
        <f t="shared" si="9"/>
        <v>0</v>
      </c>
    </row>
    <row r="19" spans="2:21" ht="14.25">
      <c r="B19" s="15"/>
      <c r="C19" s="15"/>
      <c r="D19" s="3"/>
      <c r="E19" s="3"/>
      <c r="F19" s="3"/>
      <c r="G19" s="3"/>
      <c r="H19" s="3">
        <f t="shared" si="4"/>
        <v>0</v>
      </c>
      <c r="I19" s="3">
        <f t="shared" si="0"/>
        <v>0</v>
      </c>
      <c r="J19" s="5"/>
      <c r="K19" s="4">
        <f t="shared" si="5"/>
        <v>0</v>
      </c>
      <c r="L19" s="4">
        <f t="shared" si="1"/>
        <v>0</v>
      </c>
      <c r="M19" s="4">
        <f t="shared" si="2"/>
        <v>0</v>
      </c>
      <c r="N19" s="5"/>
      <c r="O19" s="4">
        <f t="shared" si="6"/>
        <v>0</v>
      </c>
      <c r="P19" s="4">
        <f t="shared" si="7"/>
        <v>0</v>
      </c>
      <c r="Q19" s="5"/>
      <c r="R19" s="4">
        <f t="shared" si="8"/>
        <v>0</v>
      </c>
      <c r="S19" s="3">
        <f t="shared" si="3"/>
        <v>0</v>
      </c>
      <c r="T19" s="5"/>
      <c r="U19" s="4">
        <f t="shared" si="9"/>
        <v>0</v>
      </c>
    </row>
    <row r="20" spans="2:21" ht="14.25">
      <c r="B20" s="15"/>
      <c r="C20" s="15"/>
      <c r="D20" s="3"/>
      <c r="E20" s="3"/>
      <c r="F20" s="3"/>
      <c r="G20" s="3"/>
      <c r="H20" s="3">
        <f t="shared" si="4"/>
        <v>0</v>
      </c>
      <c r="I20" s="3">
        <f t="shared" si="0"/>
        <v>0</v>
      </c>
      <c r="J20" s="5"/>
      <c r="K20" s="4">
        <f t="shared" si="5"/>
        <v>0</v>
      </c>
      <c r="L20" s="4">
        <f t="shared" si="1"/>
        <v>0</v>
      </c>
      <c r="M20" s="4">
        <f t="shared" si="2"/>
        <v>0</v>
      </c>
      <c r="N20" s="5"/>
      <c r="O20" s="4">
        <f t="shared" si="6"/>
        <v>0</v>
      </c>
      <c r="P20" s="4">
        <f t="shared" si="7"/>
        <v>0</v>
      </c>
      <c r="Q20" s="5"/>
      <c r="R20" s="4">
        <f t="shared" si="8"/>
        <v>0</v>
      </c>
      <c r="S20" s="3">
        <f t="shared" si="3"/>
        <v>0</v>
      </c>
      <c r="T20" s="5"/>
      <c r="U20" s="4">
        <f t="shared" si="9"/>
        <v>0</v>
      </c>
    </row>
    <row r="21" spans="2:21" ht="14.25">
      <c r="B21" s="15"/>
      <c r="C21" s="15"/>
      <c r="D21" s="3"/>
      <c r="E21" s="3"/>
      <c r="F21" s="3"/>
      <c r="G21" s="3"/>
      <c r="H21" s="3">
        <f t="shared" si="4"/>
        <v>0</v>
      </c>
      <c r="I21" s="3">
        <f t="shared" si="0"/>
        <v>0</v>
      </c>
      <c r="J21" s="5"/>
      <c r="K21" s="4">
        <f t="shared" si="5"/>
        <v>0</v>
      </c>
      <c r="L21" s="4">
        <f t="shared" si="1"/>
        <v>0</v>
      </c>
      <c r="M21" s="4">
        <f t="shared" si="2"/>
        <v>0</v>
      </c>
      <c r="N21" s="5"/>
      <c r="O21" s="4">
        <f t="shared" si="6"/>
        <v>0</v>
      </c>
      <c r="P21" s="4">
        <f t="shared" si="7"/>
        <v>0</v>
      </c>
      <c r="Q21" s="5"/>
      <c r="R21" s="4">
        <f t="shared" si="8"/>
        <v>0</v>
      </c>
      <c r="S21" s="3">
        <f t="shared" si="3"/>
        <v>0</v>
      </c>
      <c r="T21" s="5"/>
      <c r="U21" s="4">
        <f t="shared" si="9"/>
        <v>0</v>
      </c>
    </row>
    <row r="22" spans="2:21" ht="14.25">
      <c r="B22" s="15"/>
      <c r="C22" s="15"/>
      <c r="D22" s="3"/>
      <c r="E22" s="3"/>
      <c r="F22" s="3"/>
      <c r="G22" s="3"/>
      <c r="H22" s="3">
        <f t="shared" si="4"/>
        <v>0</v>
      </c>
      <c r="I22" s="3">
        <f t="shared" si="0"/>
        <v>0</v>
      </c>
      <c r="J22" s="5"/>
      <c r="K22" s="4">
        <f t="shared" si="5"/>
        <v>0</v>
      </c>
      <c r="L22" s="4">
        <f t="shared" si="1"/>
        <v>0</v>
      </c>
      <c r="M22" s="4">
        <f t="shared" si="2"/>
        <v>0</v>
      </c>
      <c r="N22" s="5"/>
      <c r="O22" s="4">
        <f t="shared" si="6"/>
        <v>0</v>
      </c>
      <c r="P22" s="4">
        <f t="shared" si="7"/>
        <v>0</v>
      </c>
      <c r="Q22" s="5"/>
      <c r="R22" s="4">
        <f t="shared" si="8"/>
        <v>0</v>
      </c>
      <c r="S22" s="3">
        <f t="shared" si="3"/>
        <v>0</v>
      </c>
      <c r="T22" s="5"/>
      <c r="U22" s="4">
        <f t="shared" si="9"/>
        <v>0</v>
      </c>
    </row>
    <row r="23" spans="2:21" ht="14.25">
      <c r="B23" s="15"/>
      <c r="C23" s="15"/>
      <c r="D23" s="3"/>
      <c r="E23" s="3"/>
      <c r="F23" s="3"/>
      <c r="G23" s="3"/>
      <c r="H23" s="3">
        <f t="shared" si="4"/>
        <v>0</v>
      </c>
      <c r="I23" s="3">
        <f t="shared" si="0"/>
        <v>0</v>
      </c>
      <c r="J23" s="5"/>
      <c r="K23" s="4">
        <f t="shared" si="5"/>
        <v>0</v>
      </c>
      <c r="L23" s="4">
        <f t="shared" si="1"/>
        <v>0</v>
      </c>
      <c r="M23" s="4">
        <f t="shared" si="2"/>
        <v>0</v>
      </c>
      <c r="N23" s="5"/>
      <c r="O23" s="4">
        <f t="shared" si="6"/>
        <v>0</v>
      </c>
      <c r="P23" s="4">
        <f t="shared" si="7"/>
        <v>0</v>
      </c>
      <c r="Q23" s="5"/>
      <c r="R23" s="4">
        <f t="shared" si="8"/>
        <v>0</v>
      </c>
      <c r="S23" s="3">
        <f t="shared" si="3"/>
        <v>0</v>
      </c>
      <c r="T23" s="5"/>
      <c r="U23" s="4">
        <f t="shared" si="9"/>
        <v>0</v>
      </c>
    </row>
    <row r="24" spans="2:21" ht="14.25">
      <c r="B24" s="15"/>
      <c r="C24" s="15"/>
      <c r="D24" s="3"/>
      <c r="E24" s="3"/>
      <c r="F24" s="3"/>
      <c r="G24" s="3"/>
      <c r="H24" s="3">
        <f t="shared" si="4"/>
        <v>0</v>
      </c>
      <c r="I24" s="3">
        <f t="shared" si="0"/>
        <v>0</v>
      </c>
      <c r="J24" s="5"/>
      <c r="K24" s="4">
        <f t="shared" si="5"/>
        <v>0</v>
      </c>
      <c r="L24" s="4">
        <f t="shared" si="1"/>
        <v>0</v>
      </c>
      <c r="M24" s="4">
        <f t="shared" si="2"/>
        <v>0</v>
      </c>
      <c r="N24" s="5"/>
      <c r="O24" s="4">
        <f t="shared" si="6"/>
        <v>0</v>
      </c>
      <c r="P24" s="4">
        <f t="shared" si="7"/>
        <v>0</v>
      </c>
      <c r="Q24" s="5"/>
      <c r="R24" s="4">
        <f t="shared" si="8"/>
        <v>0</v>
      </c>
      <c r="S24" s="3">
        <f t="shared" si="3"/>
        <v>0</v>
      </c>
      <c r="T24" s="5"/>
      <c r="U24" s="4">
        <f t="shared" si="9"/>
        <v>0</v>
      </c>
    </row>
    <row r="25" spans="2:21" ht="14.25">
      <c r="B25" s="15"/>
      <c r="C25" s="15"/>
      <c r="D25" s="3"/>
      <c r="E25" s="3"/>
      <c r="F25" s="3"/>
      <c r="G25" s="3"/>
      <c r="H25" s="3">
        <f t="shared" si="4"/>
        <v>0</v>
      </c>
      <c r="I25" s="3">
        <f t="shared" si="0"/>
        <v>0</v>
      </c>
      <c r="J25" s="5"/>
      <c r="K25" s="4">
        <f t="shared" si="5"/>
        <v>0</v>
      </c>
      <c r="L25" s="4">
        <f t="shared" si="1"/>
        <v>0</v>
      </c>
      <c r="M25" s="4">
        <f t="shared" si="2"/>
        <v>0</v>
      </c>
      <c r="N25" s="5"/>
      <c r="O25" s="4">
        <f t="shared" si="6"/>
        <v>0</v>
      </c>
      <c r="P25" s="4">
        <f t="shared" si="7"/>
        <v>0</v>
      </c>
      <c r="Q25" s="5"/>
      <c r="R25" s="4">
        <f t="shared" si="8"/>
        <v>0</v>
      </c>
      <c r="S25" s="3">
        <f t="shared" si="3"/>
        <v>0</v>
      </c>
      <c r="T25" s="5"/>
      <c r="U25" s="4">
        <f t="shared" si="9"/>
        <v>0</v>
      </c>
    </row>
    <row r="26" spans="2:21" ht="14.25">
      <c r="B26" s="15"/>
      <c r="C26" s="15"/>
      <c r="D26" s="3"/>
      <c r="E26" s="3"/>
      <c r="F26" s="3"/>
      <c r="G26" s="3"/>
      <c r="H26" s="3">
        <f t="shared" si="4"/>
        <v>0</v>
      </c>
      <c r="I26" s="3">
        <f t="shared" si="0"/>
        <v>0</v>
      </c>
      <c r="J26" s="5"/>
      <c r="K26" s="4">
        <f t="shared" si="5"/>
        <v>0</v>
      </c>
      <c r="L26" s="4">
        <f t="shared" si="1"/>
        <v>0</v>
      </c>
      <c r="M26" s="4">
        <f t="shared" si="2"/>
        <v>0</v>
      </c>
      <c r="N26" s="5"/>
      <c r="O26" s="4">
        <f t="shared" si="6"/>
        <v>0</v>
      </c>
      <c r="P26" s="4">
        <f t="shared" si="7"/>
        <v>0</v>
      </c>
      <c r="Q26" s="5"/>
      <c r="R26" s="4">
        <f t="shared" si="8"/>
        <v>0</v>
      </c>
      <c r="S26" s="3">
        <f t="shared" si="3"/>
        <v>0</v>
      </c>
      <c r="T26" s="5"/>
      <c r="U26" s="4">
        <f t="shared" si="9"/>
        <v>0</v>
      </c>
    </row>
    <row r="27" spans="2:21" ht="14.25">
      <c r="B27" s="15"/>
      <c r="C27" s="15"/>
      <c r="D27" s="3"/>
      <c r="E27" s="3"/>
      <c r="F27" s="3"/>
      <c r="G27" s="3"/>
      <c r="H27" s="3">
        <f t="shared" si="4"/>
        <v>0</v>
      </c>
      <c r="I27" s="3">
        <f t="shared" si="0"/>
        <v>0</v>
      </c>
      <c r="J27" s="5"/>
      <c r="K27" s="4">
        <f t="shared" si="5"/>
        <v>0</v>
      </c>
      <c r="L27" s="4">
        <f t="shared" si="1"/>
        <v>0</v>
      </c>
      <c r="M27" s="4">
        <f t="shared" si="2"/>
        <v>0</v>
      </c>
      <c r="N27" s="5"/>
      <c r="O27" s="4">
        <f t="shared" si="6"/>
        <v>0</v>
      </c>
      <c r="P27" s="4">
        <f t="shared" si="7"/>
        <v>0</v>
      </c>
      <c r="Q27" s="5"/>
      <c r="R27" s="4">
        <f t="shared" si="8"/>
        <v>0</v>
      </c>
      <c r="S27" s="3">
        <f t="shared" si="3"/>
        <v>0</v>
      </c>
      <c r="T27" s="5"/>
      <c r="U27" s="4">
        <f t="shared" si="9"/>
        <v>0</v>
      </c>
    </row>
    <row r="28" spans="2:21" ht="14.25">
      <c r="B28" s="15"/>
      <c r="C28" s="15"/>
      <c r="D28" s="3"/>
      <c r="E28" s="3"/>
      <c r="F28" s="3"/>
      <c r="G28" s="3"/>
      <c r="H28" s="3">
        <f t="shared" si="4"/>
        <v>0</v>
      </c>
      <c r="I28" s="3">
        <f t="shared" si="0"/>
        <v>0</v>
      </c>
      <c r="J28" s="5"/>
      <c r="K28" s="4">
        <f t="shared" si="5"/>
        <v>0</v>
      </c>
      <c r="L28" s="4">
        <f t="shared" si="1"/>
        <v>0</v>
      </c>
      <c r="M28" s="4">
        <f t="shared" si="2"/>
        <v>0</v>
      </c>
      <c r="N28" s="5"/>
      <c r="O28" s="4">
        <f t="shared" si="6"/>
        <v>0</v>
      </c>
      <c r="P28" s="4">
        <f t="shared" si="7"/>
        <v>0</v>
      </c>
      <c r="Q28" s="5"/>
      <c r="R28" s="4">
        <f t="shared" si="8"/>
        <v>0</v>
      </c>
      <c r="S28" s="3">
        <f t="shared" si="3"/>
        <v>0</v>
      </c>
      <c r="T28" s="5"/>
      <c r="U28" s="4">
        <f t="shared" si="9"/>
        <v>0</v>
      </c>
    </row>
    <row r="29" spans="2:21" ht="14.25">
      <c r="B29" s="15"/>
      <c r="C29" s="15"/>
      <c r="D29" s="3"/>
      <c r="E29" s="3"/>
      <c r="F29" s="3"/>
      <c r="G29" s="3"/>
      <c r="H29" s="3">
        <f t="shared" si="4"/>
        <v>0</v>
      </c>
      <c r="I29" s="3">
        <f t="shared" si="0"/>
        <v>0</v>
      </c>
      <c r="J29" s="5"/>
      <c r="K29" s="4">
        <f t="shared" si="5"/>
        <v>0</v>
      </c>
      <c r="L29" s="4">
        <f t="shared" si="1"/>
        <v>0</v>
      </c>
      <c r="M29" s="4">
        <f t="shared" si="2"/>
        <v>0</v>
      </c>
      <c r="N29" s="5"/>
      <c r="O29" s="4">
        <f t="shared" si="6"/>
        <v>0</v>
      </c>
      <c r="P29" s="4">
        <f t="shared" si="7"/>
        <v>0</v>
      </c>
      <c r="Q29" s="5"/>
      <c r="R29" s="4">
        <f t="shared" si="8"/>
        <v>0</v>
      </c>
      <c r="S29" s="3">
        <f t="shared" si="3"/>
        <v>0</v>
      </c>
      <c r="T29" s="5"/>
      <c r="U29" s="4">
        <f t="shared" si="9"/>
        <v>0</v>
      </c>
    </row>
    <row r="30" spans="2:21" ht="14.25">
      <c r="B30" s="15"/>
      <c r="C30" s="15"/>
      <c r="D30" s="3"/>
      <c r="E30" s="3"/>
      <c r="F30" s="3"/>
      <c r="G30" s="3"/>
      <c r="H30" s="3">
        <f t="shared" si="4"/>
        <v>0</v>
      </c>
      <c r="I30" s="3">
        <f t="shared" si="0"/>
        <v>0</v>
      </c>
      <c r="J30" s="5"/>
      <c r="K30" s="4">
        <f t="shared" si="5"/>
        <v>0</v>
      </c>
      <c r="L30" s="4">
        <f t="shared" si="1"/>
        <v>0</v>
      </c>
      <c r="M30" s="4">
        <f t="shared" si="2"/>
        <v>0</v>
      </c>
      <c r="N30" s="5"/>
      <c r="O30" s="4">
        <f t="shared" si="6"/>
        <v>0</v>
      </c>
      <c r="P30" s="4">
        <f t="shared" si="7"/>
        <v>0</v>
      </c>
      <c r="Q30" s="5"/>
      <c r="R30" s="4">
        <f t="shared" si="8"/>
        <v>0</v>
      </c>
      <c r="S30" s="3">
        <f t="shared" si="3"/>
        <v>0</v>
      </c>
      <c r="T30" s="5"/>
      <c r="U30" s="4">
        <f t="shared" si="9"/>
        <v>0</v>
      </c>
    </row>
    <row r="32" spans="2:21">
      <c r="B32" s="18" t="s">
        <v>1</v>
      </c>
      <c r="C32" s="18"/>
      <c r="D32" s="18"/>
      <c r="E32" s="18"/>
      <c r="F32" s="18"/>
      <c r="G32" s="18"/>
      <c r="H32" s="6"/>
      <c r="I32" s="6"/>
      <c r="J32" s="6"/>
      <c r="K32" s="6"/>
      <c r="S32" s="6"/>
      <c r="T32" s="6"/>
      <c r="U32" s="6"/>
    </row>
    <row r="33" spans="2:7">
      <c r="B33" s="26" t="s">
        <v>17</v>
      </c>
      <c r="C33" s="27"/>
      <c r="D33" s="27"/>
      <c r="E33" s="27"/>
      <c r="F33" s="27"/>
      <c r="G33" s="27"/>
    </row>
  </sheetData>
  <mergeCells count="2">
    <mergeCell ref="C1:R1"/>
    <mergeCell ref="B33:G33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33"/>
  <sheetViews>
    <sheetView rightToLeft="1" workbookViewId="0">
      <selection activeCell="B3" sqref="B3:B30"/>
    </sheetView>
  </sheetViews>
  <sheetFormatPr defaultRowHeight="12.75"/>
  <cols>
    <col min="1" max="1" width="5" customWidth="1"/>
    <col min="2" max="2" width="5.140625" bestFit="1" customWidth="1"/>
    <col min="3" max="3" width="13.5703125" bestFit="1" customWidth="1"/>
    <col min="4" max="4" width="19.7109375" customWidth="1"/>
    <col min="5" max="5" width="21.140625" customWidth="1"/>
    <col min="6" max="6" width="17" customWidth="1"/>
    <col min="7" max="7" width="19.85546875" customWidth="1"/>
    <col min="8" max="8" width="14.42578125" customWidth="1"/>
    <col min="9" max="9" width="14.7109375" customWidth="1"/>
    <col min="10" max="11" width="9.7109375" customWidth="1"/>
    <col min="12" max="12" width="16.42578125" customWidth="1"/>
    <col min="13" max="13" width="18.85546875" customWidth="1"/>
    <col min="14" max="14" width="13.85546875" customWidth="1"/>
    <col min="15" max="15" width="14.140625" customWidth="1"/>
    <col min="16" max="16" width="18" customWidth="1"/>
    <col min="17" max="18" width="9.7109375" customWidth="1"/>
    <col min="19" max="19" width="14.7109375" customWidth="1"/>
    <col min="20" max="20" width="12.42578125" customWidth="1"/>
    <col min="21" max="21" width="9.7109375" customWidth="1"/>
  </cols>
  <sheetData>
    <row r="1" spans="1:23" ht="32.25" customHeight="1">
      <c r="C1" s="23" t="s">
        <v>22</v>
      </c>
      <c r="D1" s="24"/>
      <c r="E1" s="24"/>
      <c r="F1" s="24"/>
      <c r="G1" s="24"/>
      <c r="H1" s="24"/>
      <c r="I1" s="24"/>
      <c r="J1" s="24"/>
      <c r="K1" s="24"/>
      <c r="L1" s="24"/>
      <c r="M1" s="25"/>
      <c r="N1" s="25"/>
      <c r="O1" s="25"/>
      <c r="P1" s="25"/>
      <c r="Q1" s="25"/>
      <c r="R1" s="25"/>
      <c r="S1" s="7"/>
      <c r="T1" s="7"/>
      <c r="U1" s="7"/>
    </row>
    <row r="2" spans="1:23" ht="75.75" customHeight="1">
      <c r="A2" s="8"/>
      <c r="B2" s="9" t="s">
        <v>0</v>
      </c>
      <c r="C2" s="10" t="s">
        <v>16</v>
      </c>
      <c r="D2" s="10" t="s">
        <v>18</v>
      </c>
      <c r="E2" s="10" t="s">
        <v>19</v>
      </c>
      <c r="F2" s="10" t="s">
        <v>20</v>
      </c>
      <c r="G2" s="10" t="s">
        <v>21</v>
      </c>
      <c r="H2" s="12" t="s">
        <v>2</v>
      </c>
      <c r="I2" s="12" t="s">
        <v>3</v>
      </c>
      <c r="J2" s="12" t="s">
        <v>5</v>
      </c>
      <c r="K2" s="12" t="s">
        <v>4</v>
      </c>
      <c r="L2" s="13" t="s">
        <v>6</v>
      </c>
      <c r="M2" s="13" t="s">
        <v>7</v>
      </c>
      <c r="N2" s="13" t="s">
        <v>8</v>
      </c>
      <c r="O2" s="13" t="s">
        <v>9</v>
      </c>
      <c r="P2" s="11" t="s">
        <v>10</v>
      </c>
      <c r="Q2" s="11" t="s">
        <v>11</v>
      </c>
      <c r="R2" s="11" t="s">
        <v>12</v>
      </c>
      <c r="S2" s="14" t="s">
        <v>13</v>
      </c>
      <c r="T2" s="14" t="s">
        <v>14</v>
      </c>
      <c r="U2" s="14" t="s">
        <v>15</v>
      </c>
      <c r="V2" s="1"/>
      <c r="W2" s="1"/>
    </row>
    <row r="3" spans="1:23" ht="22.5" customHeight="1">
      <c r="B3" s="15"/>
      <c r="C3" s="15"/>
      <c r="D3" s="2"/>
      <c r="E3" s="2"/>
      <c r="F3" s="2"/>
      <c r="G3" s="2"/>
      <c r="H3" s="3">
        <f>SUM(D3+E3)*180*1.3</f>
        <v>0</v>
      </c>
      <c r="I3" s="3">
        <f t="shared" ref="I3:I30" si="0">F3*90*1.3</f>
        <v>0</v>
      </c>
      <c r="J3" s="4"/>
      <c r="K3" s="4">
        <f>SUM(H3+I3)-J3</f>
        <v>0</v>
      </c>
      <c r="L3" s="4">
        <f t="shared" ref="L3:L30" si="1">SUM(D3+E3)*180*1.3</f>
        <v>0</v>
      </c>
      <c r="M3" s="4">
        <f t="shared" ref="M3:M30" si="2">F3*90*1.3</f>
        <v>0</v>
      </c>
      <c r="N3" s="4"/>
      <c r="O3" s="4">
        <f>SUM(L3+M3)-N3</f>
        <v>0</v>
      </c>
      <c r="P3" s="4">
        <f>SUM(D3+E3)*270*1.3</f>
        <v>0</v>
      </c>
      <c r="Q3" s="4"/>
      <c r="R3" s="4">
        <f>P3-Q3</f>
        <v>0</v>
      </c>
      <c r="S3" s="3">
        <f t="shared" ref="S3:S30" si="3">G3*90*1.3</f>
        <v>0</v>
      </c>
      <c r="T3" s="4"/>
      <c r="U3" s="4">
        <f>S3-T3</f>
        <v>0</v>
      </c>
    </row>
    <row r="4" spans="1:23" ht="14.25">
      <c r="B4" s="15"/>
      <c r="C4" s="15"/>
      <c r="D4" s="2"/>
      <c r="E4" s="2"/>
      <c r="F4" s="2"/>
      <c r="G4" s="2"/>
      <c r="H4" s="3">
        <f t="shared" ref="H4:H30" si="4">SUM(D4+E4)*180*1.3</f>
        <v>0</v>
      </c>
      <c r="I4" s="3">
        <f t="shared" si="0"/>
        <v>0</v>
      </c>
      <c r="J4" s="5"/>
      <c r="K4" s="4">
        <f t="shared" ref="K4:K30" si="5">SUM(H4+I4)-J4</f>
        <v>0</v>
      </c>
      <c r="L4" s="4">
        <f t="shared" si="1"/>
        <v>0</v>
      </c>
      <c r="M4" s="4">
        <f t="shared" si="2"/>
        <v>0</v>
      </c>
      <c r="N4" s="5"/>
      <c r="O4" s="4">
        <f t="shared" ref="O4:O30" si="6">SUM(L4+M4)-N4</f>
        <v>0</v>
      </c>
      <c r="P4" s="4">
        <f t="shared" ref="P4:P30" si="7">SUM(D4+E4)*270*1.3</f>
        <v>0</v>
      </c>
      <c r="Q4" s="5"/>
      <c r="R4" s="4">
        <f t="shared" ref="R4:R30" si="8">P4-Q4</f>
        <v>0</v>
      </c>
      <c r="S4" s="3">
        <f t="shared" si="3"/>
        <v>0</v>
      </c>
      <c r="T4" s="5"/>
      <c r="U4" s="4">
        <f t="shared" ref="U4:U30" si="9">S4-T4</f>
        <v>0</v>
      </c>
    </row>
    <row r="5" spans="1:23" ht="14.25">
      <c r="B5" s="15"/>
      <c r="C5" s="15"/>
      <c r="D5" s="2"/>
      <c r="E5" s="2"/>
      <c r="F5" s="2"/>
      <c r="G5" s="2"/>
      <c r="H5" s="3">
        <f t="shared" si="4"/>
        <v>0</v>
      </c>
      <c r="I5" s="3">
        <f t="shared" si="0"/>
        <v>0</v>
      </c>
      <c r="J5" s="5"/>
      <c r="K5" s="4">
        <f t="shared" si="5"/>
        <v>0</v>
      </c>
      <c r="L5" s="4">
        <f t="shared" si="1"/>
        <v>0</v>
      </c>
      <c r="M5" s="4">
        <f t="shared" si="2"/>
        <v>0</v>
      </c>
      <c r="N5" s="5"/>
      <c r="O5" s="4">
        <f t="shared" si="6"/>
        <v>0</v>
      </c>
      <c r="P5" s="4">
        <f t="shared" si="7"/>
        <v>0</v>
      </c>
      <c r="Q5" s="5"/>
      <c r="R5" s="4">
        <f t="shared" si="8"/>
        <v>0</v>
      </c>
      <c r="S5" s="3">
        <f t="shared" si="3"/>
        <v>0</v>
      </c>
      <c r="T5" s="5"/>
      <c r="U5" s="4">
        <f t="shared" si="9"/>
        <v>0</v>
      </c>
    </row>
    <row r="6" spans="1:23" ht="14.25">
      <c r="B6" s="15"/>
      <c r="C6" s="15"/>
      <c r="D6" s="2"/>
      <c r="E6" s="2"/>
      <c r="F6" s="2"/>
      <c r="G6" s="2"/>
      <c r="H6" s="3">
        <f t="shared" si="4"/>
        <v>0</v>
      </c>
      <c r="I6" s="3">
        <f t="shared" si="0"/>
        <v>0</v>
      </c>
      <c r="J6" s="5"/>
      <c r="K6" s="4">
        <f t="shared" si="5"/>
        <v>0</v>
      </c>
      <c r="L6" s="4">
        <f t="shared" si="1"/>
        <v>0</v>
      </c>
      <c r="M6" s="4">
        <f t="shared" si="2"/>
        <v>0</v>
      </c>
      <c r="N6" s="5"/>
      <c r="O6" s="4">
        <f t="shared" si="6"/>
        <v>0</v>
      </c>
      <c r="P6" s="4">
        <f t="shared" si="7"/>
        <v>0</v>
      </c>
      <c r="Q6" s="5"/>
      <c r="R6" s="4">
        <f t="shared" si="8"/>
        <v>0</v>
      </c>
      <c r="S6" s="3">
        <f t="shared" si="3"/>
        <v>0</v>
      </c>
      <c r="T6" s="5"/>
      <c r="U6" s="4">
        <f t="shared" si="9"/>
        <v>0</v>
      </c>
    </row>
    <row r="7" spans="1:23" ht="14.25">
      <c r="B7" s="15"/>
      <c r="C7" s="15"/>
      <c r="D7" s="2"/>
      <c r="E7" s="2"/>
      <c r="F7" s="2"/>
      <c r="G7" s="2"/>
      <c r="H7" s="3">
        <f t="shared" si="4"/>
        <v>0</v>
      </c>
      <c r="I7" s="3">
        <f t="shared" si="0"/>
        <v>0</v>
      </c>
      <c r="J7" s="5"/>
      <c r="K7" s="4">
        <f t="shared" si="5"/>
        <v>0</v>
      </c>
      <c r="L7" s="4">
        <f t="shared" si="1"/>
        <v>0</v>
      </c>
      <c r="M7" s="4">
        <f t="shared" si="2"/>
        <v>0</v>
      </c>
      <c r="N7" s="5"/>
      <c r="O7" s="4">
        <f t="shared" si="6"/>
        <v>0</v>
      </c>
      <c r="P7" s="4">
        <f t="shared" si="7"/>
        <v>0</v>
      </c>
      <c r="Q7" s="5"/>
      <c r="R7" s="4">
        <f t="shared" si="8"/>
        <v>0</v>
      </c>
      <c r="S7" s="3">
        <f t="shared" si="3"/>
        <v>0</v>
      </c>
      <c r="T7" s="5"/>
      <c r="U7" s="4">
        <f t="shared" si="9"/>
        <v>0</v>
      </c>
    </row>
    <row r="8" spans="1:23" ht="14.25">
      <c r="B8" s="15"/>
      <c r="C8" s="15"/>
      <c r="D8" s="2"/>
      <c r="E8" s="2"/>
      <c r="F8" s="2"/>
      <c r="G8" s="2"/>
      <c r="H8" s="3">
        <f t="shared" si="4"/>
        <v>0</v>
      </c>
      <c r="I8" s="3">
        <f t="shared" si="0"/>
        <v>0</v>
      </c>
      <c r="J8" s="5"/>
      <c r="K8" s="4">
        <f t="shared" si="5"/>
        <v>0</v>
      </c>
      <c r="L8" s="4">
        <f t="shared" si="1"/>
        <v>0</v>
      </c>
      <c r="M8" s="4">
        <f t="shared" si="2"/>
        <v>0</v>
      </c>
      <c r="N8" s="5"/>
      <c r="O8" s="4">
        <f t="shared" si="6"/>
        <v>0</v>
      </c>
      <c r="P8" s="4">
        <f t="shared" si="7"/>
        <v>0</v>
      </c>
      <c r="Q8" s="5"/>
      <c r="R8" s="4">
        <f t="shared" si="8"/>
        <v>0</v>
      </c>
      <c r="S8" s="3">
        <f t="shared" si="3"/>
        <v>0</v>
      </c>
      <c r="T8" s="5"/>
      <c r="U8" s="4">
        <f t="shared" si="9"/>
        <v>0</v>
      </c>
    </row>
    <row r="9" spans="1:23" ht="14.25">
      <c r="B9" s="15"/>
      <c r="C9" s="15"/>
      <c r="D9" s="2"/>
      <c r="E9" s="2"/>
      <c r="F9" s="2"/>
      <c r="G9" s="2"/>
      <c r="H9" s="3">
        <f t="shared" si="4"/>
        <v>0</v>
      </c>
      <c r="I9" s="3">
        <f t="shared" si="0"/>
        <v>0</v>
      </c>
      <c r="J9" s="5"/>
      <c r="K9" s="4">
        <f t="shared" si="5"/>
        <v>0</v>
      </c>
      <c r="L9" s="4">
        <f t="shared" si="1"/>
        <v>0</v>
      </c>
      <c r="M9" s="4">
        <f t="shared" si="2"/>
        <v>0</v>
      </c>
      <c r="N9" s="5"/>
      <c r="O9" s="4">
        <f t="shared" si="6"/>
        <v>0</v>
      </c>
      <c r="P9" s="4">
        <f t="shared" si="7"/>
        <v>0</v>
      </c>
      <c r="Q9" s="5"/>
      <c r="R9" s="4">
        <f t="shared" si="8"/>
        <v>0</v>
      </c>
      <c r="S9" s="3">
        <f t="shared" si="3"/>
        <v>0</v>
      </c>
      <c r="T9" s="5"/>
      <c r="U9" s="4">
        <f t="shared" si="9"/>
        <v>0</v>
      </c>
    </row>
    <row r="10" spans="1:23" ht="14.25">
      <c r="B10" s="15"/>
      <c r="C10" s="15"/>
      <c r="D10" s="2"/>
      <c r="E10" s="2"/>
      <c r="F10" s="2"/>
      <c r="G10" s="2"/>
      <c r="H10" s="3">
        <f t="shared" si="4"/>
        <v>0</v>
      </c>
      <c r="I10" s="3">
        <f t="shared" si="0"/>
        <v>0</v>
      </c>
      <c r="J10" s="5"/>
      <c r="K10" s="4">
        <f t="shared" si="5"/>
        <v>0</v>
      </c>
      <c r="L10" s="4">
        <f t="shared" si="1"/>
        <v>0</v>
      </c>
      <c r="M10" s="4">
        <f t="shared" si="2"/>
        <v>0</v>
      </c>
      <c r="N10" s="5"/>
      <c r="O10" s="4">
        <f t="shared" si="6"/>
        <v>0</v>
      </c>
      <c r="P10" s="4">
        <f t="shared" si="7"/>
        <v>0</v>
      </c>
      <c r="Q10" s="5"/>
      <c r="R10" s="4">
        <f t="shared" si="8"/>
        <v>0</v>
      </c>
      <c r="S10" s="3">
        <f t="shared" si="3"/>
        <v>0</v>
      </c>
      <c r="T10" s="5"/>
      <c r="U10" s="4">
        <f t="shared" si="9"/>
        <v>0</v>
      </c>
    </row>
    <row r="11" spans="1:23" ht="14.25">
      <c r="B11" s="15"/>
      <c r="C11" s="15"/>
      <c r="D11" s="2"/>
      <c r="E11" s="2"/>
      <c r="F11" s="2"/>
      <c r="G11" s="2"/>
      <c r="H11" s="3">
        <f t="shared" si="4"/>
        <v>0</v>
      </c>
      <c r="I11" s="3">
        <f t="shared" si="0"/>
        <v>0</v>
      </c>
      <c r="J11" s="5"/>
      <c r="K11" s="4">
        <f t="shared" si="5"/>
        <v>0</v>
      </c>
      <c r="L11" s="4">
        <f t="shared" si="1"/>
        <v>0</v>
      </c>
      <c r="M11" s="4">
        <f t="shared" si="2"/>
        <v>0</v>
      </c>
      <c r="N11" s="5"/>
      <c r="O11" s="4">
        <f t="shared" si="6"/>
        <v>0</v>
      </c>
      <c r="P11" s="4">
        <f t="shared" si="7"/>
        <v>0</v>
      </c>
      <c r="Q11" s="5"/>
      <c r="R11" s="4">
        <f t="shared" si="8"/>
        <v>0</v>
      </c>
      <c r="S11" s="3">
        <f t="shared" si="3"/>
        <v>0</v>
      </c>
      <c r="T11" s="5"/>
      <c r="U11" s="4">
        <f t="shared" si="9"/>
        <v>0</v>
      </c>
    </row>
    <row r="12" spans="1:23" ht="14.25">
      <c r="B12" s="15"/>
      <c r="C12" s="15"/>
      <c r="D12" s="2"/>
      <c r="E12" s="2"/>
      <c r="F12" s="2"/>
      <c r="G12" s="2"/>
      <c r="H12" s="3">
        <f t="shared" si="4"/>
        <v>0</v>
      </c>
      <c r="I12" s="3">
        <f t="shared" si="0"/>
        <v>0</v>
      </c>
      <c r="J12" s="5"/>
      <c r="K12" s="4">
        <f t="shared" si="5"/>
        <v>0</v>
      </c>
      <c r="L12" s="4">
        <f t="shared" si="1"/>
        <v>0</v>
      </c>
      <c r="M12" s="4">
        <f t="shared" si="2"/>
        <v>0</v>
      </c>
      <c r="N12" s="5"/>
      <c r="O12" s="4">
        <f t="shared" si="6"/>
        <v>0</v>
      </c>
      <c r="P12" s="4">
        <f t="shared" si="7"/>
        <v>0</v>
      </c>
      <c r="Q12" s="5"/>
      <c r="R12" s="4">
        <f t="shared" si="8"/>
        <v>0</v>
      </c>
      <c r="S12" s="3">
        <f t="shared" si="3"/>
        <v>0</v>
      </c>
      <c r="T12" s="5"/>
      <c r="U12" s="4">
        <f t="shared" si="9"/>
        <v>0</v>
      </c>
    </row>
    <row r="13" spans="1:23" ht="14.25">
      <c r="B13" s="15"/>
      <c r="C13" s="15"/>
      <c r="D13" s="2"/>
      <c r="E13" s="2"/>
      <c r="F13" s="2"/>
      <c r="G13" s="2"/>
      <c r="H13" s="3">
        <f t="shared" si="4"/>
        <v>0</v>
      </c>
      <c r="I13" s="3">
        <f t="shared" si="0"/>
        <v>0</v>
      </c>
      <c r="J13" s="5"/>
      <c r="K13" s="4">
        <f t="shared" si="5"/>
        <v>0</v>
      </c>
      <c r="L13" s="4">
        <f t="shared" si="1"/>
        <v>0</v>
      </c>
      <c r="M13" s="4">
        <f t="shared" si="2"/>
        <v>0</v>
      </c>
      <c r="N13" s="5"/>
      <c r="O13" s="4">
        <f t="shared" si="6"/>
        <v>0</v>
      </c>
      <c r="P13" s="4">
        <f t="shared" si="7"/>
        <v>0</v>
      </c>
      <c r="Q13" s="5"/>
      <c r="R13" s="4">
        <f t="shared" si="8"/>
        <v>0</v>
      </c>
      <c r="S13" s="3">
        <f t="shared" si="3"/>
        <v>0</v>
      </c>
      <c r="T13" s="5"/>
      <c r="U13" s="4">
        <f t="shared" si="9"/>
        <v>0</v>
      </c>
    </row>
    <row r="14" spans="1:23" ht="14.25">
      <c r="B14" s="15"/>
      <c r="C14" s="15"/>
      <c r="D14" s="2"/>
      <c r="E14" s="2"/>
      <c r="F14" s="2"/>
      <c r="G14" s="2"/>
      <c r="H14" s="3">
        <f t="shared" si="4"/>
        <v>0</v>
      </c>
      <c r="I14" s="3">
        <f t="shared" si="0"/>
        <v>0</v>
      </c>
      <c r="J14" s="5"/>
      <c r="K14" s="4">
        <f t="shared" si="5"/>
        <v>0</v>
      </c>
      <c r="L14" s="4">
        <f t="shared" si="1"/>
        <v>0</v>
      </c>
      <c r="M14" s="4">
        <f t="shared" si="2"/>
        <v>0</v>
      </c>
      <c r="N14" s="5"/>
      <c r="O14" s="4">
        <f t="shared" si="6"/>
        <v>0</v>
      </c>
      <c r="P14" s="4">
        <f t="shared" si="7"/>
        <v>0</v>
      </c>
      <c r="Q14" s="5"/>
      <c r="R14" s="4">
        <f t="shared" si="8"/>
        <v>0</v>
      </c>
      <c r="S14" s="3">
        <f t="shared" si="3"/>
        <v>0</v>
      </c>
      <c r="T14" s="5"/>
      <c r="U14" s="4">
        <f t="shared" si="9"/>
        <v>0</v>
      </c>
    </row>
    <row r="15" spans="1:23" ht="14.25">
      <c r="B15" s="15"/>
      <c r="C15" s="15"/>
      <c r="D15" s="2"/>
      <c r="E15" s="2"/>
      <c r="F15" s="2"/>
      <c r="G15" s="2"/>
      <c r="H15" s="3">
        <f t="shared" si="4"/>
        <v>0</v>
      </c>
      <c r="I15" s="3">
        <f t="shared" si="0"/>
        <v>0</v>
      </c>
      <c r="J15" s="5"/>
      <c r="K15" s="4">
        <f t="shared" si="5"/>
        <v>0</v>
      </c>
      <c r="L15" s="4">
        <f t="shared" si="1"/>
        <v>0</v>
      </c>
      <c r="M15" s="4">
        <f t="shared" si="2"/>
        <v>0</v>
      </c>
      <c r="N15" s="5"/>
      <c r="O15" s="4">
        <f t="shared" si="6"/>
        <v>0</v>
      </c>
      <c r="P15" s="4">
        <f t="shared" si="7"/>
        <v>0</v>
      </c>
      <c r="Q15" s="5"/>
      <c r="R15" s="4">
        <f t="shared" si="8"/>
        <v>0</v>
      </c>
      <c r="S15" s="3">
        <f t="shared" si="3"/>
        <v>0</v>
      </c>
      <c r="T15" s="5"/>
      <c r="U15" s="4">
        <f t="shared" si="9"/>
        <v>0</v>
      </c>
    </row>
    <row r="16" spans="1:23" ht="14.25">
      <c r="B16" s="15"/>
      <c r="C16" s="15"/>
      <c r="D16" s="2"/>
      <c r="E16" s="2"/>
      <c r="F16" s="2"/>
      <c r="G16" s="2"/>
      <c r="H16" s="3">
        <f t="shared" si="4"/>
        <v>0</v>
      </c>
      <c r="I16" s="3">
        <f t="shared" si="0"/>
        <v>0</v>
      </c>
      <c r="J16" s="5"/>
      <c r="K16" s="4">
        <f t="shared" si="5"/>
        <v>0</v>
      </c>
      <c r="L16" s="4">
        <f t="shared" si="1"/>
        <v>0</v>
      </c>
      <c r="M16" s="4">
        <f t="shared" si="2"/>
        <v>0</v>
      </c>
      <c r="N16" s="5"/>
      <c r="O16" s="4">
        <f t="shared" si="6"/>
        <v>0</v>
      </c>
      <c r="P16" s="4">
        <f t="shared" si="7"/>
        <v>0</v>
      </c>
      <c r="Q16" s="5"/>
      <c r="R16" s="4">
        <f t="shared" si="8"/>
        <v>0</v>
      </c>
      <c r="S16" s="3">
        <f t="shared" si="3"/>
        <v>0</v>
      </c>
      <c r="T16" s="5"/>
      <c r="U16" s="4">
        <f t="shared" si="9"/>
        <v>0</v>
      </c>
    </row>
    <row r="17" spans="2:21" ht="14.25">
      <c r="B17" s="15"/>
      <c r="C17" s="15"/>
      <c r="D17" s="2"/>
      <c r="E17" s="2"/>
      <c r="F17" s="2"/>
      <c r="G17" s="2"/>
      <c r="H17" s="3">
        <f t="shared" si="4"/>
        <v>0</v>
      </c>
      <c r="I17" s="3">
        <f t="shared" si="0"/>
        <v>0</v>
      </c>
      <c r="J17" s="5"/>
      <c r="K17" s="4">
        <f t="shared" si="5"/>
        <v>0</v>
      </c>
      <c r="L17" s="4">
        <f t="shared" si="1"/>
        <v>0</v>
      </c>
      <c r="M17" s="4">
        <f t="shared" si="2"/>
        <v>0</v>
      </c>
      <c r="N17" s="5"/>
      <c r="O17" s="4">
        <f t="shared" si="6"/>
        <v>0</v>
      </c>
      <c r="P17" s="4">
        <f t="shared" si="7"/>
        <v>0</v>
      </c>
      <c r="Q17" s="5"/>
      <c r="R17" s="4">
        <f t="shared" si="8"/>
        <v>0</v>
      </c>
      <c r="S17" s="3">
        <f t="shared" si="3"/>
        <v>0</v>
      </c>
      <c r="T17" s="5"/>
      <c r="U17" s="4">
        <f t="shared" si="9"/>
        <v>0</v>
      </c>
    </row>
    <row r="18" spans="2:21" ht="14.25">
      <c r="B18" s="15"/>
      <c r="C18" s="15"/>
      <c r="D18" s="2"/>
      <c r="E18" s="2"/>
      <c r="F18" s="2"/>
      <c r="G18" s="2"/>
      <c r="H18" s="3">
        <f t="shared" si="4"/>
        <v>0</v>
      </c>
      <c r="I18" s="3">
        <f t="shared" si="0"/>
        <v>0</v>
      </c>
      <c r="J18" s="5"/>
      <c r="K18" s="4">
        <f t="shared" si="5"/>
        <v>0</v>
      </c>
      <c r="L18" s="4">
        <f t="shared" si="1"/>
        <v>0</v>
      </c>
      <c r="M18" s="4">
        <f t="shared" si="2"/>
        <v>0</v>
      </c>
      <c r="N18" s="5"/>
      <c r="O18" s="4">
        <f t="shared" si="6"/>
        <v>0</v>
      </c>
      <c r="P18" s="4">
        <f t="shared" si="7"/>
        <v>0</v>
      </c>
      <c r="Q18" s="5"/>
      <c r="R18" s="4">
        <f t="shared" si="8"/>
        <v>0</v>
      </c>
      <c r="S18" s="3">
        <f t="shared" si="3"/>
        <v>0</v>
      </c>
      <c r="T18" s="5"/>
      <c r="U18" s="4">
        <f t="shared" si="9"/>
        <v>0</v>
      </c>
    </row>
    <row r="19" spans="2:21" ht="14.25">
      <c r="B19" s="15"/>
      <c r="C19" s="15"/>
      <c r="D19" s="2"/>
      <c r="E19" s="2"/>
      <c r="F19" s="2"/>
      <c r="G19" s="2"/>
      <c r="H19" s="3">
        <f t="shared" si="4"/>
        <v>0</v>
      </c>
      <c r="I19" s="3">
        <f t="shared" si="0"/>
        <v>0</v>
      </c>
      <c r="J19" s="5"/>
      <c r="K19" s="4">
        <f t="shared" si="5"/>
        <v>0</v>
      </c>
      <c r="L19" s="4">
        <f t="shared" si="1"/>
        <v>0</v>
      </c>
      <c r="M19" s="4">
        <f t="shared" si="2"/>
        <v>0</v>
      </c>
      <c r="N19" s="5"/>
      <c r="O19" s="4">
        <f t="shared" si="6"/>
        <v>0</v>
      </c>
      <c r="P19" s="4">
        <f t="shared" si="7"/>
        <v>0</v>
      </c>
      <c r="Q19" s="5"/>
      <c r="R19" s="4">
        <f t="shared" si="8"/>
        <v>0</v>
      </c>
      <c r="S19" s="3">
        <f t="shared" si="3"/>
        <v>0</v>
      </c>
      <c r="T19" s="5"/>
      <c r="U19" s="4">
        <f t="shared" si="9"/>
        <v>0</v>
      </c>
    </row>
    <row r="20" spans="2:21" ht="14.25">
      <c r="B20" s="15"/>
      <c r="C20" s="15"/>
      <c r="D20" s="2"/>
      <c r="E20" s="2"/>
      <c r="F20" s="2"/>
      <c r="G20" s="2"/>
      <c r="H20" s="3">
        <f t="shared" si="4"/>
        <v>0</v>
      </c>
      <c r="I20" s="3">
        <f t="shared" si="0"/>
        <v>0</v>
      </c>
      <c r="J20" s="5"/>
      <c r="K20" s="4">
        <f t="shared" si="5"/>
        <v>0</v>
      </c>
      <c r="L20" s="4">
        <f t="shared" si="1"/>
        <v>0</v>
      </c>
      <c r="M20" s="4">
        <f t="shared" si="2"/>
        <v>0</v>
      </c>
      <c r="N20" s="5"/>
      <c r="O20" s="4">
        <f t="shared" si="6"/>
        <v>0</v>
      </c>
      <c r="P20" s="4">
        <f t="shared" si="7"/>
        <v>0</v>
      </c>
      <c r="Q20" s="5"/>
      <c r="R20" s="4">
        <f t="shared" si="8"/>
        <v>0</v>
      </c>
      <c r="S20" s="3">
        <f t="shared" si="3"/>
        <v>0</v>
      </c>
      <c r="T20" s="5"/>
      <c r="U20" s="4">
        <f t="shared" si="9"/>
        <v>0</v>
      </c>
    </row>
    <row r="21" spans="2:21" ht="14.25">
      <c r="B21" s="15"/>
      <c r="C21" s="15"/>
      <c r="D21" s="2"/>
      <c r="E21" s="2"/>
      <c r="F21" s="2"/>
      <c r="G21" s="2"/>
      <c r="H21" s="3">
        <f t="shared" si="4"/>
        <v>0</v>
      </c>
      <c r="I21" s="3">
        <f t="shared" si="0"/>
        <v>0</v>
      </c>
      <c r="J21" s="5"/>
      <c r="K21" s="4">
        <f t="shared" si="5"/>
        <v>0</v>
      </c>
      <c r="L21" s="4">
        <f t="shared" si="1"/>
        <v>0</v>
      </c>
      <c r="M21" s="4">
        <f t="shared" si="2"/>
        <v>0</v>
      </c>
      <c r="N21" s="5"/>
      <c r="O21" s="4">
        <f t="shared" si="6"/>
        <v>0</v>
      </c>
      <c r="P21" s="4">
        <f t="shared" si="7"/>
        <v>0</v>
      </c>
      <c r="Q21" s="5"/>
      <c r="R21" s="4">
        <f t="shared" si="8"/>
        <v>0</v>
      </c>
      <c r="S21" s="3">
        <f t="shared" si="3"/>
        <v>0</v>
      </c>
      <c r="T21" s="5"/>
      <c r="U21" s="4">
        <f t="shared" si="9"/>
        <v>0</v>
      </c>
    </row>
    <row r="22" spans="2:21" ht="14.25">
      <c r="B22" s="15"/>
      <c r="C22" s="15"/>
      <c r="D22" s="2"/>
      <c r="E22" s="2"/>
      <c r="F22" s="2"/>
      <c r="G22" s="2"/>
      <c r="H22" s="3">
        <f t="shared" si="4"/>
        <v>0</v>
      </c>
      <c r="I22" s="3">
        <f t="shared" si="0"/>
        <v>0</v>
      </c>
      <c r="J22" s="5"/>
      <c r="K22" s="4">
        <f t="shared" si="5"/>
        <v>0</v>
      </c>
      <c r="L22" s="4">
        <f t="shared" si="1"/>
        <v>0</v>
      </c>
      <c r="M22" s="4">
        <f t="shared" si="2"/>
        <v>0</v>
      </c>
      <c r="N22" s="5"/>
      <c r="O22" s="4">
        <f t="shared" si="6"/>
        <v>0</v>
      </c>
      <c r="P22" s="4">
        <f t="shared" si="7"/>
        <v>0</v>
      </c>
      <c r="Q22" s="5"/>
      <c r="R22" s="4">
        <f t="shared" si="8"/>
        <v>0</v>
      </c>
      <c r="S22" s="3">
        <f t="shared" si="3"/>
        <v>0</v>
      </c>
      <c r="T22" s="5"/>
      <c r="U22" s="4">
        <f t="shared" si="9"/>
        <v>0</v>
      </c>
    </row>
    <row r="23" spans="2:21" ht="14.25">
      <c r="B23" s="15"/>
      <c r="C23" s="15"/>
      <c r="D23" s="2"/>
      <c r="E23" s="2"/>
      <c r="F23" s="2"/>
      <c r="G23" s="2"/>
      <c r="H23" s="3">
        <f t="shared" si="4"/>
        <v>0</v>
      </c>
      <c r="I23" s="3">
        <f t="shared" si="0"/>
        <v>0</v>
      </c>
      <c r="J23" s="5"/>
      <c r="K23" s="4">
        <f t="shared" si="5"/>
        <v>0</v>
      </c>
      <c r="L23" s="4">
        <f t="shared" si="1"/>
        <v>0</v>
      </c>
      <c r="M23" s="4">
        <f t="shared" si="2"/>
        <v>0</v>
      </c>
      <c r="N23" s="5"/>
      <c r="O23" s="4">
        <f t="shared" si="6"/>
        <v>0</v>
      </c>
      <c r="P23" s="4">
        <f t="shared" si="7"/>
        <v>0</v>
      </c>
      <c r="Q23" s="5"/>
      <c r="R23" s="4">
        <f t="shared" si="8"/>
        <v>0</v>
      </c>
      <c r="S23" s="3">
        <f t="shared" si="3"/>
        <v>0</v>
      </c>
      <c r="T23" s="5"/>
      <c r="U23" s="4">
        <f t="shared" si="9"/>
        <v>0</v>
      </c>
    </row>
    <row r="24" spans="2:21" ht="14.25">
      <c r="B24" s="15"/>
      <c r="C24" s="15"/>
      <c r="D24" s="2"/>
      <c r="E24" s="2"/>
      <c r="F24" s="2"/>
      <c r="G24" s="2"/>
      <c r="H24" s="3">
        <f t="shared" si="4"/>
        <v>0</v>
      </c>
      <c r="I24" s="3">
        <f t="shared" si="0"/>
        <v>0</v>
      </c>
      <c r="J24" s="5"/>
      <c r="K24" s="4">
        <f t="shared" si="5"/>
        <v>0</v>
      </c>
      <c r="L24" s="4">
        <f t="shared" si="1"/>
        <v>0</v>
      </c>
      <c r="M24" s="4">
        <f t="shared" si="2"/>
        <v>0</v>
      </c>
      <c r="N24" s="5"/>
      <c r="O24" s="4">
        <f t="shared" si="6"/>
        <v>0</v>
      </c>
      <c r="P24" s="4">
        <f t="shared" si="7"/>
        <v>0</v>
      </c>
      <c r="Q24" s="5"/>
      <c r="R24" s="4">
        <f t="shared" si="8"/>
        <v>0</v>
      </c>
      <c r="S24" s="3">
        <f t="shared" si="3"/>
        <v>0</v>
      </c>
      <c r="T24" s="5"/>
      <c r="U24" s="4">
        <f t="shared" si="9"/>
        <v>0</v>
      </c>
    </row>
    <row r="25" spans="2:21" ht="14.25">
      <c r="B25" s="15"/>
      <c r="C25" s="15"/>
      <c r="D25" s="2"/>
      <c r="E25" s="2"/>
      <c r="F25" s="2"/>
      <c r="G25" s="2"/>
      <c r="H25" s="3">
        <f t="shared" si="4"/>
        <v>0</v>
      </c>
      <c r="I25" s="3">
        <f t="shared" si="0"/>
        <v>0</v>
      </c>
      <c r="J25" s="5"/>
      <c r="K25" s="4">
        <f t="shared" si="5"/>
        <v>0</v>
      </c>
      <c r="L25" s="4">
        <f t="shared" si="1"/>
        <v>0</v>
      </c>
      <c r="M25" s="4">
        <f t="shared" si="2"/>
        <v>0</v>
      </c>
      <c r="N25" s="5"/>
      <c r="O25" s="4">
        <f t="shared" si="6"/>
        <v>0</v>
      </c>
      <c r="P25" s="4">
        <f t="shared" si="7"/>
        <v>0</v>
      </c>
      <c r="Q25" s="5"/>
      <c r="R25" s="4">
        <f t="shared" si="8"/>
        <v>0</v>
      </c>
      <c r="S25" s="3">
        <f t="shared" si="3"/>
        <v>0</v>
      </c>
      <c r="T25" s="5"/>
      <c r="U25" s="4">
        <f t="shared" si="9"/>
        <v>0</v>
      </c>
    </row>
    <row r="26" spans="2:21" ht="14.25">
      <c r="B26" s="15"/>
      <c r="C26" s="15"/>
      <c r="D26" s="2"/>
      <c r="E26" s="2"/>
      <c r="F26" s="2"/>
      <c r="G26" s="2"/>
      <c r="H26" s="3">
        <f t="shared" si="4"/>
        <v>0</v>
      </c>
      <c r="I26" s="3">
        <f t="shared" si="0"/>
        <v>0</v>
      </c>
      <c r="J26" s="5"/>
      <c r="K26" s="4">
        <f t="shared" si="5"/>
        <v>0</v>
      </c>
      <c r="L26" s="4">
        <f t="shared" si="1"/>
        <v>0</v>
      </c>
      <c r="M26" s="4">
        <f t="shared" si="2"/>
        <v>0</v>
      </c>
      <c r="N26" s="5"/>
      <c r="O26" s="4">
        <f t="shared" si="6"/>
        <v>0</v>
      </c>
      <c r="P26" s="4">
        <f t="shared" si="7"/>
        <v>0</v>
      </c>
      <c r="Q26" s="5"/>
      <c r="R26" s="4">
        <f t="shared" si="8"/>
        <v>0</v>
      </c>
      <c r="S26" s="3">
        <f t="shared" si="3"/>
        <v>0</v>
      </c>
      <c r="T26" s="5"/>
      <c r="U26" s="4">
        <f t="shared" si="9"/>
        <v>0</v>
      </c>
    </row>
    <row r="27" spans="2:21" ht="14.25">
      <c r="B27" s="15"/>
      <c r="C27" s="15"/>
      <c r="D27" s="2"/>
      <c r="E27" s="2"/>
      <c r="F27" s="2"/>
      <c r="G27" s="2"/>
      <c r="H27" s="3">
        <f t="shared" si="4"/>
        <v>0</v>
      </c>
      <c r="I27" s="3">
        <f t="shared" si="0"/>
        <v>0</v>
      </c>
      <c r="J27" s="5"/>
      <c r="K27" s="4">
        <f t="shared" si="5"/>
        <v>0</v>
      </c>
      <c r="L27" s="4">
        <f t="shared" si="1"/>
        <v>0</v>
      </c>
      <c r="M27" s="4">
        <f t="shared" si="2"/>
        <v>0</v>
      </c>
      <c r="N27" s="5"/>
      <c r="O27" s="4">
        <f t="shared" si="6"/>
        <v>0</v>
      </c>
      <c r="P27" s="4">
        <f t="shared" si="7"/>
        <v>0</v>
      </c>
      <c r="Q27" s="5"/>
      <c r="R27" s="4">
        <f t="shared" si="8"/>
        <v>0</v>
      </c>
      <c r="S27" s="3">
        <f t="shared" si="3"/>
        <v>0</v>
      </c>
      <c r="T27" s="5"/>
      <c r="U27" s="4">
        <f t="shared" si="9"/>
        <v>0</v>
      </c>
    </row>
    <row r="28" spans="2:21" ht="14.25">
      <c r="B28" s="15"/>
      <c r="C28" s="15"/>
      <c r="D28" s="2"/>
      <c r="E28" s="2"/>
      <c r="F28" s="2"/>
      <c r="G28" s="2"/>
      <c r="H28" s="3">
        <f t="shared" si="4"/>
        <v>0</v>
      </c>
      <c r="I28" s="3">
        <f t="shared" si="0"/>
        <v>0</v>
      </c>
      <c r="J28" s="5"/>
      <c r="K28" s="4">
        <f t="shared" si="5"/>
        <v>0</v>
      </c>
      <c r="L28" s="4">
        <f t="shared" si="1"/>
        <v>0</v>
      </c>
      <c r="M28" s="4">
        <f t="shared" si="2"/>
        <v>0</v>
      </c>
      <c r="N28" s="5"/>
      <c r="O28" s="4">
        <f t="shared" si="6"/>
        <v>0</v>
      </c>
      <c r="P28" s="4">
        <f t="shared" si="7"/>
        <v>0</v>
      </c>
      <c r="Q28" s="5"/>
      <c r="R28" s="4">
        <f t="shared" si="8"/>
        <v>0</v>
      </c>
      <c r="S28" s="3">
        <f t="shared" si="3"/>
        <v>0</v>
      </c>
      <c r="T28" s="5"/>
      <c r="U28" s="4">
        <f t="shared" si="9"/>
        <v>0</v>
      </c>
    </row>
    <row r="29" spans="2:21" ht="14.25">
      <c r="B29" s="15"/>
      <c r="C29" s="15"/>
      <c r="D29" s="2"/>
      <c r="E29" s="2"/>
      <c r="F29" s="2"/>
      <c r="G29" s="2"/>
      <c r="H29" s="3">
        <f t="shared" si="4"/>
        <v>0</v>
      </c>
      <c r="I29" s="3">
        <f t="shared" si="0"/>
        <v>0</v>
      </c>
      <c r="J29" s="5"/>
      <c r="K29" s="4">
        <f t="shared" si="5"/>
        <v>0</v>
      </c>
      <c r="L29" s="4">
        <f t="shared" si="1"/>
        <v>0</v>
      </c>
      <c r="M29" s="4">
        <f t="shared" si="2"/>
        <v>0</v>
      </c>
      <c r="N29" s="5"/>
      <c r="O29" s="4">
        <f t="shared" si="6"/>
        <v>0</v>
      </c>
      <c r="P29" s="4">
        <f t="shared" si="7"/>
        <v>0</v>
      </c>
      <c r="Q29" s="5"/>
      <c r="R29" s="4">
        <f t="shared" si="8"/>
        <v>0</v>
      </c>
      <c r="S29" s="3">
        <f t="shared" si="3"/>
        <v>0</v>
      </c>
      <c r="T29" s="5"/>
      <c r="U29" s="4">
        <f t="shared" si="9"/>
        <v>0</v>
      </c>
    </row>
    <row r="30" spans="2:21" ht="14.25">
      <c r="B30" s="15"/>
      <c r="C30" s="15"/>
      <c r="D30" s="2"/>
      <c r="E30" s="2"/>
      <c r="F30" s="2"/>
      <c r="G30" s="2"/>
      <c r="H30" s="3">
        <f t="shared" si="4"/>
        <v>0</v>
      </c>
      <c r="I30" s="3">
        <f t="shared" si="0"/>
        <v>0</v>
      </c>
      <c r="J30" s="5"/>
      <c r="K30" s="4">
        <f t="shared" si="5"/>
        <v>0</v>
      </c>
      <c r="L30" s="4">
        <f t="shared" si="1"/>
        <v>0</v>
      </c>
      <c r="M30" s="4">
        <f t="shared" si="2"/>
        <v>0</v>
      </c>
      <c r="N30" s="5"/>
      <c r="O30" s="4">
        <f t="shared" si="6"/>
        <v>0</v>
      </c>
      <c r="P30" s="4">
        <f t="shared" si="7"/>
        <v>0</v>
      </c>
      <c r="Q30" s="5"/>
      <c r="R30" s="4">
        <f t="shared" si="8"/>
        <v>0</v>
      </c>
      <c r="S30" s="3">
        <f t="shared" si="3"/>
        <v>0</v>
      </c>
      <c r="T30" s="5"/>
      <c r="U30" s="4">
        <f t="shared" si="9"/>
        <v>0</v>
      </c>
    </row>
    <row r="32" spans="2:21">
      <c r="B32" s="18" t="s">
        <v>1</v>
      </c>
      <c r="C32" s="18"/>
      <c r="D32" s="18"/>
      <c r="E32" s="18"/>
      <c r="F32" s="18"/>
      <c r="G32" s="18"/>
      <c r="H32" s="6"/>
      <c r="I32" s="6"/>
      <c r="J32" s="6"/>
      <c r="K32" s="6"/>
      <c r="S32" s="6"/>
      <c r="T32" s="6"/>
      <c r="U32" s="6"/>
    </row>
    <row r="33" spans="2:7">
      <c r="B33" s="26" t="s">
        <v>17</v>
      </c>
      <c r="C33" s="27"/>
      <c r="D33" s="27"/>
      <c r="E33" s="27"/>
      <c r="F33" s="27"/>
      <c r="G33" s="27"/>
    </row>
  </sheetData>
  <mergeCells count="2">
    <mergeCell ref="C1:R1"/>
    <mergeCell ref="B33:G3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33"/>
  <sheetViews>
    <sheetView rightToLeft="1" topLeftCell="A19" workbookViewId="0">
      <selection activeCell="B3" sqref="B3:B30"/>
    </sheetView>
  </sheetViews>
  <sheetFormatPr defaultRowHeight="12.75"/>
  <cols>
    <col min="1" max="1" width="5" customWidth="1"/>
    <col min="2" max="2" width="5.140625" bestFit="1" customWidth="1"/>
    <col min="3" max="3" width="13.5703125" bestFit="1" customWidth="1"/>
    <col min="4" max="4" width="19.7109375" customWidth="1"/>
    <col min="5" max="5" width="21.140625" customWidth="1"/>
    <col min="6" max="6" width="17" customWidth="1"/>
    <col min="7" max="7" width="19.85546875" customWidth="1"/>
    <col min="8" max="8" width="14.42578125" customWidth="1"/>
    <col min="9" max="9" width="14.7109375" customWidth="1"/>
    <col min="10" max="11" width="9.7109375" customWidth="1"/>
    <col min="12" max="12" width="16.42578125" customWidth="1"/>
    <col min="13" max="13" width="18.85546875" customWidth="1"/>
    <col min="14" max="14" width="13.85546875" customWidth="1"/>
    <col min="15" max="15" width="14.140625" customWidth="1"/>
    <col min="16" max="16" width="18" customWidth="1"/>
    <col min="17" max="18" width="9.7109375" customWidth="1"/>
    <col min="19" max="19" width="14.7109375" customWidth="1"/>
    <col min="20" max="20" width="12.42578125" customWidth="1"/>
    <col min="21" max="21" width="9.7109375" customWidth="1"/>
  </cols>
  <sheetData>
    <row r="1" spans="1:23" ht="32.25" customHeight="1">
      <c r="C1" s="23" t="s">
        <v>22</v>
      </c>
      <c r="D1" s="24"/>
      <c r="E1" s="24"/>
      <c r="F1" s="24"/>
      <c r="G1" s="24"/>
      <c r="H1" s="24"/>
      <c r="I1" s="24"/>
      <c r="J1" s="24"/>
      <c r="K1" s="24"/>
      <c r="L1" s="24"/>
      <c r="M1" s="25"/>
      <c r="N1" s="25"/>
      <c r="O1" s="25"/>
      <c r="P1" s="25"/>
      <c r="Q1" s="25"/>
      <c r="R1" s="25"/>
      <c r="S1" s="7"/>
      <c r="T1" s="7"/>
      <c r="U1" s="7"/>
    </row>
    <row r="2" spans="1:23" ht="75.75" customHeight="1">
      <c r="A2" s="8"/>
      <c r="B2" s="9" t="s">
        <v>0</v>
      </c>
      <c r="C2" s="10" t="s">
        <v>16</v>
      </c>
      <c r="D2" s="10" t="s">
        <v>18</v>
      </c>
      <c r="E2" s="10" t="s">
        <v>19</v>
      </c>
      <c r="F2" s="10" t="s">
        <v>20</v>
      </c>
      <c r="G2" s="10" t="s">
        <v>21</v>
      </c>
      <c r="H2" s="12" t="s">
        <v>2</v>
      </c>
      <c r="I2" s="12" t="s">
        <v>3</v>
      </c>
      <c r="J2" s="12" t="s">
        <v>5</v>
      </c>
      <c r="K2" s="12" t="s">
        <v>4</v>
      </c>
      <c r="L2" s="13" t="s">
        <v>6</v>
      </c>
      <c r="M2" s="13" t="s">
        <v>7</v>
      </c>
      <c r="N2" s="13" t="s">
        <v>8</v>
      </c>
      <c r="O2" s="13" t="s">
        <v>9</v>
      </c>
      <c r="P2" s="11" t="s">
        <v>10</v>
      </c>
      <c r="Q2" s="11" t="s">
        <v>11</v>
      </c>
      <c r="R2" s="11" t="s">
        <v>12</v>
      </c>
      <c r="S2" s="14" t="s">
        <v>13</v>
      </c>
      <c r="T2" s="14" t="s">
        <v>14</v>
      </c>
      <c r="U2" s="14" t="s">
        <v>15</v>
      </c>
      <c r="V2" s="1"/>
      <c r="W2" s="1"/>
    </row>
    <row r="3" spans="1:23" ht="22.5" customHeight="1">
      <c r="B3" s="15"/>
      <c r="C3" s="15"/>
      <c r="D3" s="2"/>
      <c r="E3" s="2"/>
      <c r="F3" s="2"/>
      <c r="G3" s="2"/>
      <c r="H3" s="3">
        <f>SUM(D3+E3)*180*1.3</f>
        <v>0</v>
      </c>
      <c r="I3" s="3">
        <f t="shared" ref="I3:I30" si="0">F3*90*1.3</f>
        <v>0</v>
      </c>
      <c r="J3" s="4"/>
      <c r="K3" s="4">
        <f>SUM(H3+I3)-J3</f>
        <v>0</v>
      </c>
      <c r="L3" s="4">
        <f t="shared" ref="L3:L30" si="1">SUM(D3+E3)*180*1.3</f>
        <v>0</v>
      </c>
      <c r="M3" s="4">
        <f t="shared" ref="M3:M30" si="2">F3*90*1.3</f>
        <v>0</v>
      </c>
      <c r="N3" s="4"/>
      <c r="O3" s="4">
        <f>SUM(L3+M3)-N3</f>
        <v>0</v>
      </c>
      <c r="P3" s="4">
        <f>SUM(D3+E3)*270*1.3</f>
        <v>0</v>
      </c>
      <c r="Q3" s="4"/>
      <c r="R3" s="4">
        <f>P3-Q3</f>
        <v>0</v>
      </c>
      <c r="S3" s="3">
        <f t="shared" ref="S3:S30" si="3">G3*90*1.3</f>
        <v>0</v>
      </c>
      <c r="T3" s="4"/>
      <c r="U3" s="4">
        <f>S3-T3</f>
        <v>0</v>
      </c>
    </row>
    <row r="4" spans="1:23" ht="14.25">
      <c r="B4" s="15"/>
      <c r="C4" s="15"/>
      <c r="D4" s="2"/>
      <c r="E4" s="2"/>
      <c r="F4" s="2"/>
      <c r="G4" s="2"/>
      <c r="H4" s="3">
        <f t="shared" ref="H4:H30" si="4">SUM(D4+E4)*180*1.3</f>
        <v>0</v>
      </c>
      <c r="I4" s="3">
        <f t="shared" si="0"/>
        <v>0</v>
      </c>
      <c r="J4" s="5"/>
      <c r="K4" s="4">
        <f t="shared" ref="K4:K30" si="5">SUM(H4+I4)-J4</f>
        <v>0</v>
      </c>
      <c r="L4" s="4">
        <f t="shared" si="1"/>
        <v>0</v>
      </c>
      <c r="M4" s="4">
        <f t="shared" si="2"/>
        <v>0</v>
      </c>
      <c r="N4" s="5"/>
      <c r="O4" s="4">
        <f t="shared" ref="O4:O30" si="6">SUM(L4+M4)-N4</f>
        <v>0</v>
      </c>
      <c r="P4" s="4">
        <f t="shared" ref="P4:P30" si="7">SUM(D4+E4)*270*1.3</f>
        <v>0</v>
      </c>
      <c r="Q4" s="5"/>
      <c r="R4" s="4">
        <f t="shared" ref="R4:R30" si="8">P4-Q4</f>
        <v>0</v>
      </c>
      <c r="S4" s="3">
        <f t="shared" si="3"/>
        <v>0</v>
      </c>
      <c r="T4" s="5"/>
      <c r="U4" s="4">
        <f t="shared" ref="U4:U30" si="9">S4-T4</f>
        <v>0</v>
      </c>
    </row>
    <row r="5" spans="1:23" ht="14.25">
      <c r="B5" s="15"/>
      <c r="C5" s="15"/>
      <c r="D5" s="2"/>
      <c r="E5" s="2"/>
      <c r="F5" s="16"/>
      <c r="G5" s="2"/>
      <c r="H5" s="3">
        <f t="shared" si="4"/>
        <v>0</v>
      </c>
      <c r="I5" s="3">
        <f t="shared" si="0"/>
        <v>0</v>
      </c>
      <c r="J5" s="5"/>
      <c r="K5" s="4">
        <f t="shared" si="5"/>
        <v>0</v>
      </c>
      <c r="L5" s="4">
        <f t="shared" si="1"/>
        <v>0</v>
      </c>
      <c r="M5" s="4">
        <f t="shared" si="2"/>
        <v>0</v>
      </c>
      <c r="N5" s="5"/>
      <c r="O5" s="4">
        <f t="shared" si="6"/>
        <v>0</v>
      </c>
      <c r="P5" s="4">
        <f t="shared" si="7"/>
        <v>0</v>
      </c>
      <c r="Q5" s="5"/>
      <c r="R5" s="4">
        <f t="shared" si="8"/>
        <v>0</v>
      </c>
      <c r="S5" s="3">
        <f t="shared" si="3"/>
        <v>0</v>
      </c>
      <c r="T5" s="5"/>
      <c r="U5" s="4">
        <f t="shared" si="9"/>
        <v>0</v>
      </c>
    </row>
    <row r="6" spans="1:23" ht="14.25">
      <c r="B6" s="15"/>
      <c r="C6" s="15"/>
      <c r="D6" s="2"/>
      <c r="E6" s="2"/>
      <c r="F6" s="16"/>
      <c r="G6" s="2"/>
      <c r="H6" s="3">
        <f t="shared" si="4"/>
        <v>0</v>
      </c>
      <c r="I6" s="3">
        <f t="shared" si="0"/>
        <v>0</v>
      </c>
      <c r="J6" s="5"/>
      <c r="K6" s="4">
        <f t="shared" si="5"/>
        <v>0</v>
      </c>
      <c r="L6" s="4">
        <f t="shared" si="1"/>
        <v>0</v>
      </c>
      <c r="M6" s="4">
        <f t="shared" si="2"/>
        <v>0</v>
      </c>
      <c r="N6" s="5"/>
      <c r="O6" s="4">
        <f t="shared" si="6"/>
        <v>0</v>
      </c>
      <c r="P6" s="4">
        <f t="shared" si="7"/>
        <v>0</v>
      </c>
      <c r="Q6" s="5"/>
      <c r="R6" s="4">
        <f t="shared" si="8"/>
        <v>0</v>
      </c>
      <c r="S6" s="3">
        <f t="shared" si="3"/>
        <v>0</v>
      </c>
      <c r="T6" s="5"/>
      <c r="U6" s="4">
        <f t="shared" si="9"/>
        <v>0</v>
      </c>
    </row>
    <row r="7" spans="1:23" ht="14.25">
      <c r="B7" s="15"/>
      <c r="C7" s="15"/>
      <c r="D7" s="2"/>
      <c r="E7" s="2"/>
      <c r="F7" s="2"/>
      <c r="G7" s="2"/>
      <c r="H7" s="3">
        <f t="shared" si="4"/>
        <v>0</v>
      </c>
      <c r="I7" s="3">
        <f t="shared" si="0"/>
        <v>0</v>
      </c>
      <c r="J7" s="5"/>
      <c r="K7" s="4">
        <f t="shared" si="5"/>
        <v>0</v>
      </c>
      <c r="L7" s="4">
        <f t="shared" si="1"/>
        <v>0</v>
      </c>
      <c r="M7" s="4">
        <f t="shared" si="2"/>
        <v>0</v>
      </c>
      <c r="N7" s="5"/>
      <c r="O7" s="4">
        <f t="shared" si="6"/>
        <v>0</v>
      </c>
      <c r="P7" s="4">
        <f t="shared" si="7"/>
        <v>0</v>
      </c>
      <c r="Q7" s="5"/>
      <c r="R7" s="4">
        <f t="shared" si="8"/>
        <v>0</v>
      </c>
      <c r="S7" s="3">
        <f t="shared" si="3"/>
        <v>0</v>
      </c>
      <c r="T7" s="5"/>
      <c r="U7" s="4">
        <f t="shared" si="9"/>
        <v>0</v>
      </c>
    </row>
    <row r="8" spans="1:23" ht="14.25">
      <c r="B8" s="15"/>
      <c r="C8" s="15"/>
      <c r="D8" s="2"/>
      <c r="E8" s="2"/>
      <c r="F8" s="2"/>
      <c r="G8" s="2"/>
      <c r="H8" s="3">
        <f t="shared" si="4"/>
        <v>0</v>
      </c>
      <c r="I8" s="3">
        <f t="shared" si="0"/>
        <v>0</v>
      </c>
      <c r="J8" s="5"/>
      <c r="K8" s="4">
        <f t="shared" si="5"/>
        <v>0</v>
      </c>
      <c r="L8" s="4">
        <f t="shared" si="1"/>
        <v>0</v>
      </c>
      <c r="M8" s="4">
        <f t="shared" si="2"/>
        <v>0</v>
      </c>
      <c r="N8" s="5"/>
      <c r="O8" s="4">
        <f t="shared" si="6"/>
        <v>0</v>
      </c>
      <c r="P8" s="4">
        <f t="shared" si="7"/>
        <v>0</v>
      </c>
      <c r="Q8" s="5"/>
      <c r="R8" s="4">
        <f t="shared" si="8"/>
        <v>0</v>
      </c>
      <c r="S8" s="3">
        <f t="shared" si="3"/>
        <v>0</v>
      </c>
      <c r="T8" s="5"/>
      <c r="U8" s="4">
        <f t="shared" si="9"/>
        <v>0</v>
      </c>
    </row>
    <row r="9" spans="1:23" ht="14.25">
      <c r="B9" s="15"/>
      <c r="C9" s="15"/>
      <c r="D9" s="2"/>
      <c r="E9" s="2"/>
      <c r="F9" s="2"/>
      <c r="G9" s="2"/>
      <c r="H9" s="3">
        <f t="shared" si="4"/>
        <v>0</v>
      </c>
      <c r="I9" s="3">
        <f t="shared" si="0"/>
        <v>0</v>
      </c>
      <c r="J9" s="5"/>
      <c r="K9" s="4">
        <f t="shared" si="5"/>
        <v>0</v>
      </c>
      <c r="L9" s="4">
        <f t="shared" si="1"/>
        <v>0</v>
      </c>
      <c r="M9" s="4">
        <f t="shared" si="2"/>
        <v>0</v>
      </c>
      <c r="N9" s="5"/>
      <c r="O9" s="4">
        <f t="shared" si="6"/>
        <v>0</v>
      </c>
      <c r="P9" s="4">
        <f t="shared" si="7"/>
        <v>0</v>
      </c>
      <c r="Q9" s="5"/>
      <c r="R9" s="4">
        <f t="shared" si="8"/>
        <v>0</v>
      </c>
      <c r="S9" s="3">
        <f t="shared" si="3"/>
        <v>0</v>
      </c>
      <c r="T9" s="5"/>
      <c r="U9" s="4">
        <f t="shared" si="9"/>
        <v>0</v>
      </c>
    </row>
    <row r="10" spans="1:23" ht="14.25">
      <c r="B10" s="15"/>
      <c r="C10" s="15"/>
      <c r="D10" s="2"/>
      <c r="E10" s="2"/>
      <c r="F10" s="2"/>
      <c r="G10" s="2"/>
      <c r="H10" s="3">
        <f t="shared" si="4"/>
        <v>0</v>
      </c>
      <c r="I10" s="3">
        <f t="shared" si="0"/>
        <v>0</v>
      </c>
      <c r="J10" s="5"/>
      <c r="K10" s="4">
        <f t="shared" si="5"/>
        <v>0</v>
      </c>
      <c r="L10" s="4">
        <f t="shared" si="1"/>
        <v>0</v>
      </c>
      <c r="M10" s="4">
        <f t="shared" si="2"/>
        <v>0</v>
      </c>
      <c r="N10" s="5"/>
      <c r="O10" s="4">
        <f t="shared" si="6"/>
        <v>0</v>
      </c>
      <c r="P10" s="4">
        <f t="shared" si="7"/>
        <v>0</v>
      </c>
      <c r="Q10" s="5"/>
      <c r="R10" s="4">
        <f t="shared" si="8"/>
        <v>0</v>
      </c>
      <c r="S10" s="3">
        <f t="shared" si="3"/>
        <v>0</v>
      </c>
      <c r="T10" s="5"/>
      <c r="U10" s="4">
        <f t="shared" si="9"/>
        <v>0</v>
      </c>
    </row>
    <row r="11" spans="1:23" ht="14.25">
      <c r="B11" s="15"/>
      <c r="C11" s="15"/>
      <c r="D11" s="2"/>
      <c r="E11" s="2"/>
      <c r="F11" s="2"/>
      <c r="G11" s="2"/>
      <c r="H11" s="3">
        <f t="shared" si="4"/>
        <v>0</v>
      </c>
      <c r="I11" s="3">
        <f t="shared" si="0"/>
        <v>0</v>
      </c>
      <c r="J11" s="5"/>
      <c r="K11" s="4">
        <f t="shared" si="5"/>
        <v>0</v>
      </c>
      <c r="L11" s="4">
        <f t="shared" si="1"/>
        <v>0</v>
      </c>
      <c r="M11" s="4">
        <f t="shared" si="2"/>
        <v>0</v>
      </c>
      <c r="N11" s="5"/>
      <c r="O11" s="4">
        <f t="shared" si="6"/>
        <v>0</v>
      </c>
      <c r="P11" s="4">
        <f t="shared" si="7"/>
        <v>0</v>
      </c>
      <c r="Q11" s="5"/>
      <c r="R11" s="4">
        <f t="shared" si="8"/>
        <v>0</v>
      </c>
      <c r="S11" s="3">
        <f t="shared" si="3"/>
        <v>0</v>
      </c>
      <c r="T11" s="5"/>
      <c r="U11" s="4">
        <f t="shared" si="9"/>
        <v>0</v>
      </c>
    </row>
    <row r="12" spans="1:23" ht="14.25">
      <c r="B12" s="15"/>
      <c r="C12" s="15"/>
      <c r="D12" s="2"/>
      <c r="E12" s="2"/>
      <c r="F12" s="2"/>
      <c r="G12" s="2"/>
      <c r="H12" s="3">
        <f t="shared" si="4"/>
        <v>0</v>
      </c>
      <c r="I12" s="3">
        <f t="shared" si="0"/>
        <v>0</v>
      </c>
      <c r="J12" s="5"/>
      <c r="K12" s="4">
        <f t="shared" si="5"/>
        <v>0</v>
      </c>
      <c r="L12" s="4">
        <f t="shared" si="1"/>
        <v>0</v>
      </c>
      <c r="M12" s="4">
        <f t="shared" si="2"/>
        <v>0</v>
      </c>
      <c r="N12" s="5"/>
      <c r="O12" s="4">
        <f t="shared" si="6"/>
        <v>0</v>
      </c>
      <c r="P12" s="4">
        <f t="shared" si="7"/>
        <v>0</v>
      </c>
      <c r="Q12" s="5"/>
      <c r="R12" s="4">
        <f t="shared" si="8"/>
        <v>0</v>
      </c>
      <c r="S12" s="3">
        <f t="shared" si="3"/>
        <v>0</v>
      </c>
      <c r="T12" s="5"/>
      <c r="U12" s="4">
        <f t="shared" si="9"/>
        <v>0</v>
      </c>
    </row>
    <row r="13" spans="1:23" ht="14.25">
      <c r="B13" s="15"/>
      <c r="C13" s="15"/>
      <c r="D13" s="2"/>
      <c r="E13" s="2"/>
      <c r="F13" s="2"/>
      <c r="G13" s="2"/>
      <c r="H13" s="3">
        <f t="shared" si="4"/>
        <v>0</v>
      </c>
      <c r="I13" s="3">
        <f t="shared" si="0"/>
        <v>0</v>
      </c>
      <c r="J13" s="5"/>
      <c r="K13" s="4">
        <f t="shared" si="5"/>
        <v>0</v>
      </c>
      <c r="L13" s="4">
        <f t="shared" si="1"/>
        <v>0</v>
      </c>
      <c r="M13" s="4">
        <f t="shared" si="2"/>
        <v>0</v>
      </c>
      <c r="N13" s="5"/>
      <c r="O13" s="4">
        <f t="shared" si="6"/>
        <v>0</v>
      </c>
      <c r="P13" s="4">
        <f t="shared" si="7"/>
        <v>0</v>
      </c>
      <c r="Q13" s="5"/>
      <c r="R13" s="4">
        <f t="shared" si="8"/>
        <v>0</v>
      </c>
      <c r="S13" s="3">
        <f t="shared" si="3"/>
        <v>0</v>
      </c>
      <c r="T13" s="5"/>
      <c r="U13" s="4">
        <f t="shared" si="9"/>
        <v>0</v>
      </c>
    </row>
    <row r="14" spans="1:23" ht="14.25">
      <c r="B14" s="15"/>
      <c r="C14" s="15"/>
      <c r="D14" s="2"/>
      <c r="E14" s="2"/>
      <c r="F14" s="2"/>
      <c r="G14" s="2"/>
      <c r="H14" s="3">
        <f t="shared" si="4"/>
        <v>0</v>
      </c>
      <c r="I14" s="3">
        <f t="shared" si="0"/>
        <v>0</v>
      </c>
      <c r="J14" s="5"/>
      <c r="K14" s="4">
        <f t="shared" si="5"/>
        <v>0</v>
      </c>
      <c r="L14" s="4">
        <f t="shared" si="1"/>
        <v>0</v>
      </c>
      <c r="M14" s="4">
        <f t="shared" si="2"/>
        <v>0</v>
      </c>
      <c r="N14" s="5"/>
      <c r="O14" s="4">
        <f t="shared" si="6"/>
        <v>0</v>
      </c>
      <c r="P14" s="4">
        <f t="shared" si="7"/>
        <v>0</v>
      </c>
      <c r="Q14" s="5"/>
      <c r="R14" s="4">
        <f t="shared" si="8"/>
        <v>0</v>
      </c>
      <c r="S14" s="3">
        <f t="shared" si="3"/>
        <v>0</v>
      </c>
      <c r="T14" s="5"/>
      <c r="U14" s="4">
        <f t="shared" si="9"/>
        <v>0</v>
      </c>
    </row>
    <row r="15" spans="1:23" ht="14.25">
      <c r="B15" s="15"/>
      <c r="C15" s="15"/>
      <c r="D15" s="2"/>
      <c r="E15" s="2"/>
      <c r="F15" s="2"/>
      <c r="G15" s="2"/>
      <c r="H15" s="3">
        <f t="shared" si="4"/>
        <v>0</v>
      </c>
      <c r="I15" s="3">
        <f t="shared" si="0"/>
        <v>0</v>
      </c>
      <c r="J15" s="5"/>
      <c r="K15" s="4">
        <f t="shared" si="5"/>
        <v>0</v>
      </c>
      <c r="L15" s="4">
        <f t="shared" si="1"/>
        <v>0</v>
      </c>
      <c r="M15" s="4">
        <f t="shared" si="2"/>
        <v>0</v>
      </c>
      <c r="N15" s="5"/>
      <c r="O15" s="4">
        <f t="shared" si="6"/>
        <v>0</v>
      </c>
      <c r="P15" s="4">
        <f t="shared" si="7"/>
        <v>0</v>
      </c>
      <c r="Q15" s="5"/>
      <c r="R15" s="4">
        <f t="shared" si="8"/>
        <v>0</v>
      </c>
      <c r="S15" s="3">
        <f t="shared" si="3"/>
        <v>0</v>
      </c>
      <c r="T15" s="5"/>
      <c r="U15" s="4">
        <f t="shared" si="9"/>
        <v>0</v>
      </c>
    </row>
    <row r="16" spans="1:23" ht="14.25">
      <c r="B16" s="15"/>
      <c r="C16" s="15"/>
      <c r="D16" s="2"/>
      <c r="E16" s="2"/>
      <c r="F16" s="2"/>
      <c r="G16" s="2"/>
      <c r="H16" s="3">
        <f t="shared" si="4"/>
        <v>0</v>
      </c>
      <c r="I16" s="3">
        <f t="shared" si="0"/>
        <v>0</v>
      </c>
      <c r="J16" s="5"/>
      <c r="K16" s="4">
        <f t="shared" si="5"/>
        <v>0</v>
      </c>
      <c r="L16" s="4">
        <f t="shared" si="1"/>
        <v>0</v>
      </c>
      <c r="M16" s="4">
        <f t="shared" si="2"/>
        <v>0</v>
      </c>
      <c r="N16" s="5"/>
      <c r="O16" s="4">
        <f t="shared" si="6"/>
        <v>0</v>
      </c>
      <c r="P16" s="4">
        <f t="shared" si="7"/>
        <v>0</v>
      </c>
      <c r="Q16" s="5"/>
      <c r="R16" s="4">
        <f t="shared" si="8"/>
        <v>0</v>
      </c>
      <c r="S16" s="3">
        <f t="shared" si="3"/>
        <v>0</v>
      </c>
      <c r="T16" s="5"/>
      <c r="U16" s="4">
        <f t="shared" si="9"/>
        <v>0</v>
      </c>
    </row>
    <row r="17" spans="2:21" ht="14.25">
      <c r="B17" s="15"/>
      <c r="C17" s="15"/>
      <c r="D17" s="2"/>
      <c r="E17" s="2"/>
      <c r="F17" s="2"/>
      <c r="G17" s="2"/>
      <c r="H17" s="3">
        <f t="shared" si="4"/>
        <v>0</v>
      </c>
      <c r="I17" s="3">
        <f t="shared" si="0"/>
        <v>0</v>
      </c>
      <c r="J17" s="5"/>
      <c r="K17" s="4">
        <f t="shared" si="5"/>
        <v>0</v>
      </c>
      <c r="L17" s="4">
        <f t="shared" si="1"/>
        <v>0</v>
      </c>
      <c r="M17" s="4">
        <f t="shared" si="2"/>
        <v>0</v>
      </c>
      <c r="N17" s="5"/>
      <c r="O17" s="4">
        <f t="shared" si="6"/>
        <v>0</v>
      </c>
      <c r="P17" s="4">
        <f t="shared" si="7"/>
        <v>0</v>
      </c>
      <c r="Q17" s="5"/>
      <c r="R17" s="4">
        <f t="shared" si="8"/>
        <v>0</v>
      </c>
      <c r="S17" s="3">
        <f t="shared" si="3"/>
        <v>0</v>
      </c>
      <c r="T17" s="5"/>
      <c r="U17" s="4">
        <f t="shared" si="9"/>
        <v>0</v>
      </c>
    </row>
    <row r="18" spans="2:21" ht="14.25">
      <c r="B18" s="15"/>
      <c r="C18" s="15"/>
      <c r="D18" s="2"/>
      <c r="E18" s="2"/>
      <c r="F18" s="2"/>
      <c r="G18" s="2"/>
      <c r="H18" s="3">
        <f t="shared" si="4"/>
        <v>0</v>
      </c>
      <c r="I18" s="3">
        <f t="shared" si="0"/>
        <v>0</v>
      </c>
      <c r="J18" s="5"/>
      <c r="K18" s="4">
        <f t="shared" si="5"/>
        <v>0</v>
      </c>
      <c r="L18" s="4">
        <f t="shared" si="1"/>
        <v>0</v>
      </c>
      <c r="M18" s="4">
        <f t="shared" si="2"/>
        <v>0</v>
      </c>
      <c r="N18" s="5"/>
      <c r="O18" s="4">
        <f t="shared" si="6"/>
        <v>0</v>
      </c>
      <c r="P18" s="4">
        <f t="shared" si="7"/>
        <v>0</v>
      </c>
      <c r="Q18" s="5"/>
      <c r="R18" s="4">
        <f t="shared" si="8"/>
        <v>0</v>
      </c>
      <c r="S18" s="3">
        <f t="shared" si="3"/>
        <v>0</v>
      </c>
      <c r="T18" s="5"/>
      <c r="U18" s="4">
        <f t="shared" si="9"/>
        <v>0</v>
      </c>
    </row>
    <row r="19" spans="2:21" ht="14.25">
      <c r="B19" s="15"/>
      <c r="C19" s="15"/>
      <c r="D19" s="2"/>
      <c r="E19" s="2"/>
      <c r="F19" s="2"/>
      <c r="G19" s="2"/>
      <c r="H19" s="3">
        <f t="shared" si="4"/>
        <v>0</v>
      </c>
      <c r="I19" s="3">
        <f t="shared" si="0"/>
        <v>0</v>
      </c>
      <c r="J19" s="5"/>
      <c r="K19" s="4">
        <f t="shared" si="5"/>
        <v>0</v>
      </c>
      <c r="L19" s="4">
        <f t="shared" si="1"/>
        <v>0</v>
      </c>
      <c r="M19" s="4">
        <f t="shared" si="2"/>
        <v>0</v>
      </c>
      <c r="N19" s="5"/>
      <c r="O19" s="4">
        <f t="shared" si="6"/>
        <v>0</v>
      </c>
      <c r="P19" s="4">
        <f t="shared" si="7"/>
        <v>0</v>
      </c>
      <c r="Q19" s="5"/>
      <c r="R19" s="4">
        <f t="shared" si="8"/>
        <v>0</v>
      </c>
      <c r="S19" s="3">
        <f t="shared" si="3"/>
        <v>0</v>
      </c>
      <c r="T19" s="5"/>
      <c r="U19" s="4">
        <f t="shared" si="9"/>
        <v>0</v>
      </c>
    </row>
    <row r="20" spans="2:21" ht="14.25">
      <c r="B20" s="15"/>
      <c r="C20" s="15"/>
      <c r="D20" s="2"/>
      <c r="E20" s="2"/>
      <c r="F20" s="2"/>
      <c r="G20" s="2"/>
      <c r="H20" s="3">
        <f t="shared" si="4"/>
        <v>0</v>
      </c>
      <c r="I20" s="3">
        <f t="shared" si="0"/>
        <v>0</v>
      </c>
      <c r="J20" s="5"/>
      <c r="K20" s="4">
        <f t="shared" si="5"/>
        <v>0</v>
      </c>
      <c r="L20" s="4">
        <f t="shared" si="1"/>
        <v>0</v>
      </c>
      <c r="M20" s="4">
        <f t="shared" si="2"/>
        <v>0</v>
      </c>
      <c r="N20" s="5"/>
      <c r="O20" s="4">
        <f t="shared" si="6"/>
        <v>0</v>
      </c>
      <c r="P20" s="4">
        <f t="shared" si="7"/>
        <v>0</v>
      </c>
      <c r="Q20" s="5"/>
      <c r="R20" s="4">
        <f t="shared" si="8"/>
        <v>0</v>
      </c>
      <c r="S20" s="3">
        <f t="shared" si="3"/>
        <v>0</v>
      </c>
      <c r="T20" s="5"/>
      <c r="U20" s="4">
        <f t="shared" si="9"/>
        <v>0</v>
      </c>
    </row>
    <row r="21" spans="2:21" ht="14.25">
      <c r="B21" s="15"/>
      <c r="C21" s="15"/>
      <c r="D21" s="2"/>
      <c r="E21" s="2"/>
      <c r="F21" s="2"/>
      <c r="G21" s="2"/>
      <c r="H21" s="3">
        <f t="shared" si="4"/>
        <v>0</v>
      </c>
      <c r="I21" s="3">
        <f t="shared" si="0"/>
        <v>0</v>
      </c>
      <c r="J21" s="5"/>
      <c r="K21" s="4">
        <f t="shared" si="5"/>
        <v>0</v>
      </c>
      <c r="L21" s="4">
        <f t="shared" si="1"/>
        <v>0</v>
      </c>
      <c r="M21" s="4">
        <f t="shared" si="2"/>
        <v>0</v>
      </c>
      <c r="N21" s="5"/>
      <c r="O21" s="4">
        <f t="shared" si="6"/>
        <v>0</v>
      </c>
      <c r="P21" s="4">
        <f t="shared" si="7"/>
        <v>0</v>
      </c>
      <c r="Q21" s="5"/>
      <c r="R21" s="4">
        <f t="shared" si="8"/>
        <v>0</v>
      </c>
      <c r="S21" s="3">
        <f t="shared" si="3"/>
        <v>0</v>
      </c>
      <c r="T21" s="5"/>
      <c r="U21" s="4">
        <f t="shared" si="9"/>
        <v>0</v>
      </c>
    </row>
    <row r="22" spans="2:21" ht="14.25">
      <c r="B22" s="15"/>
      <c r="C22" s="15"/>
      <c r="D22" s="2"/>
      <c r="E22" s="2"/>
      <c r="F22" s="2"/>
      <c r="G22" s="2"/>
      <c r="H22" s="3">
        <f t="shared" si="4"/>
        <v>0</v>
      </c>
      <c r="I22" s="3">
        <f t="shared" si="0"/>
        <v>0</v>
      </c>
      <c r="J22" s="5"/>
      <c r="K22" s="4">
        <f t="shared" si="5"/>
        <v>0</v>
      </c>
      <c r="L22" s="4">
        <f t="shared" si="1"/>
        <v>0</v>
      </c>
      <c r="M22" s="4">
        <f t="shared" si="2"/>
        <v>0</v>
      </c>
      <c r="N22" s="5"/>
      <c r="O22" s="4">
        <f t="shared" si="6"/>
        <v>0</v>
      </c>
      <c r="P22" s="4">
        <f t="shared" si="7"/>
        <v>0</v>
      </c>
      <c r="Q22" s="5"/>
      <c r="R22" s="4">
        <f t="shared" si="8"/>
        <v>0</v>
      </c>
      <c r="S22" s="3">
        <f t="shared" si="3"/>
        <v>0</v>
      </c>
      <c r="T22" s="5"/>
      <c r="U22" s="4">
        <f t="shared" si="9"/>
        <v>0</v>
      </c>
    </row>
    <row r="23" spans="2:21" ht="14.25">
      <c r="B23" s="15"/>
      <c r="C23" s="15"/>
      <c r="D23" s="2"/>
      <c r="E23" s="2"/>
      <c r="F23" s="2"/>
      <c r="G23" s="2"/>
      <c r="H23" s="3">
        <f t="shared" si="4"/>
        <v>0</v>
      </c>
      <c r="I23" s="3">
        <f t="shared" si="0"/>
        <v>0</v>
      </c>
      <c r="J23" s="5"/>
      <c r="K23" s="4">
        <f t="shared" si="5"/>
        <v>0</v>
      </c>
      <c r="L23" s="4">
        <f t="shared" si="1"/>
        <v>0</v>
      </c>
      <c r="M23" s="4">
        <f t="shared" si="2"/>
        <v>0</v>
      </c>
      <c r="N23" s="5"/>
      <c r="O23" s="4">
        <f t="shared" si="6"/>
        <v>0</v>
      </c>
      <c r="P23" s="4">
        <f t="shared" si="7"/>
        <v>0</v>
      </c>
      <c r="Q23" s="5"/>
      <c r="R23" s="4">
        <f t="shared" si="8"/>
        <v>0</v>
      </c>
      <c r="S23" s="3">
        <f t="shared" si="3"/>
        <v>0</v>
      </c>
      <c r="T23" s="5"/>
      <c r="U23" s="4">
        <f t="shared" si="9"/>
        <v>0</v>
      </c>
    </row>
    <row r="24" spans="2:21" ht="14.25">
      <c r="B24" s="15"/>
      <c r="C24" s="15"/>
      <c r="D24" s="2"/>
      <c r="E24" s="2"/>
      <c r="F24" s="2"/>
      <c r="G24" s="2"/>
      <c r="H24" s="3">
        <f t="shared" si="4"/>
        <v>0</v>
      </c>
      <c r="I24" s="3">
        <f t="shared" si="0"/>
        <v>0</v>
      </c>
      <c r="J24" s="5"/>
      <c r="K24" s="4">
        <f t="shared" si="5"/>
        <v>0</v>
      </c>
      <c r="L24" s="4">
        <f t="shared" si="1"/>
        <v>0</v>
      </c>
      <c r="M24" s="4">
        <f t="shared" si="2"/>
        <v>0</v>
      </c>
      <c r="N24" s="5"/>
      <c r="O24" s="4">
        <f t="shared" si="6"/>
        <v>0</v>
      </c>
      <c r="P24" s="4">
        <f t="shared" si="7"/>
        <v>0</v>
      </c>
      <c r="Q24" s="5"/>
      <c r="R24" s="4">
        <f t="shared" si="8"/>
        <v>0</v>
      </c>
      <c r="S24" s="3">
        <f t="shared" si="3"/>
        <v>0</v>
      </c>
      <c r="T24" s="5"/>
      <c r="U24" s="4">
        <f t="shared" si="9"/>
        <v>0</v>
      </c>
    </row>
    <row r="25" spans="2:21" ht="14.25">
      <c r="B25" s="15"/>
      <c r="C25" s="15"/>
      <c r="D25" s="2"/>
      <c r="E25" s="2"/>
      <c r="F25" s="2"/>
      <c r="G25" s="2"/>
      <c r="H25" s="3">
        <f t="shared" si="4"/>
        <v>0</v>
      </c>
      <c r="I25" s="3">
        <f t="shared" si="0"/>
        <v>0</v>
      </c>
      <c r="J25" s="5"/>
      <c r="K25" s="4">
        <f t="shared" si="5"/>
        <v>0</v>
      </c>
      <c r="L25" s="4">
        <f t="shared" si="1"/>
        <v>0</v>
      </c>
      <c r="M25" s="4">
        <f t="shared" si="2"/>
        <v>0</v>
      </c>
      <c r="N25" s="5"/>
      <c r="O25" s="4">
        <f t="shared" si="6"/>
        <v>0</v>
      </c>
      <c r="P25" s="4">
        <f t="shared" si="7"/>
        <v>0</v>
      </c>
      <c r="Q25" s="5"/>
      <c r="R25" s="4">
        <f t="shared" si="8"/>
        <v>0</v>
      </c>
      <c r="S25" s="3">
        <f t="shared" si="3"/>
        <v>0</v>
      </c>
      <c r="T25" s="5"/>
      <c r="U25" s="4">
        <f t="shared" si="9"/>
        <v>0</v>
      </c>
    </row>
    <row r="26" spans="2:21" ht="14.25">
      <c r="B26" s="15"/>
      <c r="C26" s="15"/>
      <c r="D26" s="2"/>
      <c r="E26" s="2"/>
      <c r="F26" s="2"/>
      <c r="G26" s="2"/>
      <c r="H26" s="3">
        <f t="shared" si="4"/>
        <v>0</v>
      </c>
      <c r="I26" s="3">
        <f t="shared" si="0"/>
        <v>0</v>
      </c>
      <c r="J26" s="5"/>
      <c r="K26" s="4">
        <f t="shared" si="5"/>
        <v>0</v>
      </c>
      <c r="L26" s="4">
        <f t="shared" si="1"/>
        <v>0</v>
      </c>
      <c r="M26" s="4">
        <f t="shared" si="2"/>
        <v>0</v>
      </c>
      <c r="N26" s="5"/>
      <c r="O26" s="4">
        <f t="shared" si="6"/>
        <v>0</v>
      </c>
      <c r="P26" s="4">
        <f t="shared" si="7"/>
        <v>0</v>
      </c>
      <c r="Q26" s="5"/>
      <c r="R26" s="4">
        <f t="shared" si="8"/>
        <v>0</v>
      </c>
      <c r="S26" s="3">
        <f t="shared" si="3"/>
        <v>0</v>
      </c>
      <c r="T26" s="5"/>
      <c r="U26" s="4">
        <f t="shared" si="9"/>
        <v>0</v>
      </c>
    </row>
    <row r="27" spans="2:21" ht="14.25">
      <c r="B27" s="15"/>
      <c r="C27" s="15"/>
      <c r="D27" s="2"/>
      <c r="E27" s="2"/>
      <c r="F27" s="2"/>
      <c r="G27" s="2"/>
      <c r="H27" s="3">
        <f t="shared" si="4"/>
        <v>0</v>
      </c>
      <c r="I27" s="3">
        <f t="shared" si="0"/>
        <v>0</v>
      </c>
      <c r="J27" s="5"/>
      <c r="K27" s="4">
        <f t="shared" si="5"/>
        <v>0</v>
      </c>
      <c r="L27" s="4">
        <f t="shared" si="1"/>
        <v>0</v>
      </c>
      <c r="M27" s="4">
        <f t="shared" si="2"/>
        <v>0</v>
      </c>
      <c r="N27" s="5"/>
      <c r="O27" s="4">
        <f t="shared" si="6"/>
        <v>0</v>
      </c>
      <c r="P27" s="4">
        <f t="shared" si="7"/>
        <v>0</v>
      </c>
      <c r="Q27" s="5"/>
      <c r="R27" s="4">
        <f t="shared" si="8"/>
        <v>0</v>
      </c>
      <c r="S27" s="3">
        <f t="shared" si="3"/>
        <v>0</v>
      </c>
      <c r="T27" s="5"/>
      <c r="U27" s="4">
        <f t="shared" si="9"/>
        <v>0</v>
      </c>
    </row>
    <row r="28" spans="2:21" ht="14.25">
      <c r="B28" s="15"/>
      <c r="C28" s="15"/>
      <c r="D28" s="2"/>
      <c r="E28" s="2"/>
      <c r="F28" s="2"/>
      <c r="G28" s="2"/>
      <c r="H28" s="3">
        <f t="shared" si="4"/>
        <v>0</v>
      </c>
      <c r="I28" s="3">
        <f t="shared" si="0"/>
        <v>0</v>
      </c>
      <c r="J28" s="5"/>
      <c r="K28" s="4">
        <f t="shared" si="5"/>
        <v>0</v>
      </c>
      <c r="L28" s="4">
        <f t="shared" si="1"/>
        <v>0</v>
      </c>
      <c r="M28" s="4">
        <f t="shared" si="2"/>
        <v>0</v>
      </c>
      <c r="N28" s="5"/>
      <c r="O28" s="4">
        <f t="shared" si="6"/>
        <v>0</v>
      </c>
      <c r="P28" s="4">
        <f t="shared" si="7"/>
        <v>0</v>
      </c>
      <c r="Q28" s="5"/>
      <c r="R28" s="4">
        <f t="shared" si="8"/>
        <v>0</v>
      </c>
      <c r="S28" s="3">
        <f t="shared" si="3"/>
        <v>0</v>
      </c>
      <c r="T28" s="5"/>
      <c r="U28" s="4">
        <f t="shared" si="9"/>
        <v>0</v>
      </c>
    </row>
    <row r="29" spans="2:21" ht="14.25">
      <c r="B29" s="15"/>
      <c r="C29" s="15"/>
      <c r="D29" s="2"/>
      <c r="E29" s="2"/>
      <c r="F29" s="2"/>
      <c r="G29" s="2"/>
      <c r="H29" s="3">
        <f t="shared" si="4"/>
        <v>0</v>
      </c>
      <c r="I29" s="3">
        <f t="shared" si="0"/>
        <v>0</v>
      </c>
      <c r="J29" s="5"/>
      <c r="K29" s="4">
        <f t="shared" si="5"/>
        <v>0</v>
      </c>
      <c r="L29" s="4">
        <f t="shared" si="1"/>
        <v>0</v>
      </c>
      <c r="M29" s="4">
        <f t="shared" si="2"/>
        <v>0</v>
      </c>
      <c r="N29" s="5"/>
      <c r="O29" s="4">
        <f t="shared" si="6"/>
        <v>0</v>
      </c>
      <c r="P29" s="4">
        <f t="shared" si="7"/>
        <v>0</v>
      </c>
      <c r="Q29" s="5"/>
      <c r="R29" s="4">
        <f t="shared" si="8"/>
        <v>0</v>
      </c>
      <c r="S29" s="3">
        <f t="shared" si="3"/>
        <v>0</v>
      </c>
      <c r="T29" s="5"/>
      <c r="U29" s="4">
        <f t="shared" si="9"/>
        <v>0</v>
      </c>
    </row>
    <row r="30" spans="2:21" ht="14.25">
      <c r="B30" s="15"/>
      <c r="C30" s="15"/>
      <c r="D30" s="2"/>
      <c r="E30" s="2"/>
      <c r="F30" s="2"/>
      <c r="G30" s="2"/>
      <c r="H30" s="3">
        <f t="shared" si="4"/>
        <v>0</v>
      </c>
      <c r="I30" s="3">
        <f t="shared" si="0"/>
        <v>0</v>
      </c>
      <c r="J30" s="5"/>
      <c r="K30" s="4">
        <f t="shared" si="5"/>
        <v>0</v>
      </c>
      <c r="L30" s="4">
        <f t="shared" si="1"/>
        <v>0</v>
      </c>
      <c r="M30" s="4">
        <f t="shared" si="2"/>
        <v>0</v>
      </c>
      <c r="N30" s="5"/>
      <c r="O30" s="4">
        <f t="shared" si="6"/>
        <v>0</v>
      </c>
      <c r="P30" s="4">
        <f t="shared" si="7"/>
        <v>0</v>
      </c>
      <c r="Q30" s="5"/>
      <c r="R30" s="4">
        <f t="shared" si="8"/>
        <v>0</v>
      </c>
      <c r="S30" s="3">
        <f t="shared" si="3"/>
        <v>0</v>
      </c>
      <c r="T30" s="5"/>
      <c r="U30" s="4">
        <f t="shared" si="9"/>
        <v>0</v>
      </c>
    </row>
    <row r="32" spans="2:21">
      <c r="B32" s="18" t="s">
        <v>1</v>
      </c>
      <c r="C32" s="18"/>
      <c r="D32" s="18"/>
      <c r="E32" s="18"/>
      <c r="F32" s="18"/>
      <c r="G32" s="18"/>
      <c r="H32" s="6"/>
      <c r="I32" s="6"/>
      <c r="J32" s="6"/>
      <c r="K32" s="6"/>
      <c r="S32" s="6"/>
      <c r="T32" s="6"/>
      <c r="U32" s="6"/>
    </row>
    <row r="33" spans="2:7">
      <c r="B33" s="26" t="s">
        <v>17</v>
      </c>
      <c r="C33" s="27"/>
      <c r="D33" s="27"/>
      <c r="E33" s="27"/>
      <c r="F33" s="27"/>
      <c r="G33" s="27"/>
    </row>
  </sheetData>
  <mergeCells count="2">
    <mergeCell ref="C1:R1"/>
    <mergeCell ref="B33:G3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33"/>
  <sheetViews>
    <sheetView rightToLeft="1" workbookViewId="0">
      <selection activeCell="B3" sqref="B3:B30"/>
    </sheetView>
  </sheetViews>
  <sheetFormatPr defaultRowHeight="12.75"/>
  <cols>
    <col min="1" max="1" width="5" customWidth="1"/>
    <col min="2" max="2" width="5.140625" bestFit="1" customWidth="1"/>
    <col min="3" max="3" width="13.5703125" bestFit="1" customWidth="1"/>
    <col min="4" max="4" width="19.7109375" customWidth="1"/>
    <col min="5" max="5" width="21.140625" customWidth="1"/>
    <col min="6" max="6" width="17" customWidth="1"/>
    <col min="7" max="7" width="19.85546875" customWidth="1"/>
    <col min="8" max="8" width="14.42578125" customWidth="1"/>
    <col min="9" max="9" width="14.7109375" customWidth="1"/>
    <col min="10" max="11" width="9.7109375" customWidth="1"/>
    <col min="12" max="12" width="16.42578125" customWidth="1"/>
    <col min="13" max="13" width="18.85546875" customWidth="1"/>
    <col min="14" max="14" width="13.85546875" customWidth="1"/>
    <col min="15" max="15" width="14.140625" customWidth="1"/>
    <col min="16" max="16" width="18" customWidth="1"/>
    <col min="17" max="18" width="9.7109375" customWidth="1"/>
    <col min="19" max="19" width="14.7109375" customWidth="1"/>
    <col min="20" max="20" width="12.42578125" customWidth="1"/>
    <col min="21" max="21" width="9.7109375" customWidth="1"/>
  </cols>
  <sheetData>
    <row r="1" spans="1:23" ht="32.25" customHeight="1">
      <c r="C1" s="23" t="s">
        <v>22</v>
      </c>
      <c r="D1" s="24"/>
      <c r="E1" s="24"/>
      <c r="F1" s="24"/>
      <c r="G1" s="24"/>
      <c r="H1" s="24"/>
      <c r="I1" s="24"/>
      <c r="J1" s="24"/>
      <c r="K1" s="24"/>
      <c r="L1" s="24"/>
      <c r="M1" s="25"/>
      <c r="N1" s="25"/>
      <c r="O1" s="25"/>
      <c r="P1" s="25"/>
      <c r="Q1" s="25"/>
      <c r="R1" s="25"/>
      <c r="S1" s="7"/>
      <c r="T1" s="7"/>
      <c r="U1" s="7"/>
    </row>
    <row r="2" spans="1:23" ht="75.75" customHeight="1">
      <c r="A2" s="8"/>
      <c r="B2" s="9" t="s">
        <v>0</v>
      </c>
      <c r="C2" s="10" t="s">
        <v>16</v>
      </c>
      <c r="D2" s="10" t="s">
        <v>18</v>
      </c>
      <c r="E2" s="10" t="s">
        <v>19</v>
      </c>
      <c r="F2" s="10" t="s">
        <v>20</v>
      </c>
      <c r="G2" s="10" t="s">
        <v>21</v>
      </c>
      <c r="H2" s="12" t="s">
        <v>2</v>
      </c>
      <c r="I2" s="12" t="s">
        <v>3</v>
      </c>
      <c r="J2" s="12" t="s">
        <v>5</v>
      </c>
      <c r="K2" s="12" t="s">
        <v>4</v>
      </c>
      <c r="L2" s="13" t="s">
        <v>6</v>
      </c>
      <c r="M2" s="13" t="s">
        <v>7</v>
      </c>
      <c r="N2" s="13" t="s">
        <v>8</v>
      </c>
      <c r="O2" s="13" t="s">
        <v>9</v>
      </c>
      <c r="P2" s="11" t="s">
        <v>10</v>
      </c>
      <c r="Q2" s="11" t="s">
        <v>11</v>
      </c>
      <c r="R2" s="11" t="s">
        <v>12</v>
      </c>
      <c r="S2" s="14" t="s">
        <v>13</v>
      </c>
      <c r="T2" s="14" t="s">
        <v>14</v>
      </c>
      <c r="U2" s="14" t="s">
        <v>15</v>
      </c>
      <c r="V2" s="1"/>
      <c r="W2" s="1"/>
    </row>
    <row r="3" spans="1:23" ht="22.5" customHeight="1">
      <c r="B3" s="15"/>
      <c r="C3" s="15"/>
      <c r="D3" s="2"/>
      <c r="E3" s="2"/>
      <c r="F3" s="17"/>
      <c r="G3" s="17"/>
      <c r="H3" s="3">
        <f>SUM(D3+E3)*180*1.3</f>
        <v>0</v>
      </c>
      <c r="I3" s="3">
        <f t="shared" ref="I3:I30" si="0">F3*90*1.3</f>
        <v>0</v>
      </c>
      <c r="J3" s="4"/>
      <c r="K3" s="4">
        <f>SUM(H3+I3)-J3</f>
        <v>0</v>
      </c>
      <c r="L3" s="4">
        <f t="shared" ref="L3:L30" si="1">SUM(D3+E3)*180*1.3</f>
        <v>0</v>
      </c>
      <c r="M3" s="4">
        <f t="shared" ref="M3:M30" si="2">F3*90*1.3</f>
        <v>0</v>
      </c>
      <c r="N3" s="4"/>
      <c r="O3" s="4">
        <f>SUM(L3+M3)-N3</f>
        <v>0</v>
      </c>
      <c r="P3" s="4">
        <f>SUM(D3+E3)*270*1.3</f>
        <v>0</v>
      </c>
      <c r="Q3" s="4"/>
      <c r="R3" s="4">
        <f>P3-Q3</f>
        <v>0</v>
      </c>
      <c r="S3" s="3">
        <f t="shared" ref="S3:S30" si="3">G3*90*1.3</f>
        <v>0</v>
      </c>
      <c r="T3" s="4"/>
      <c r="U3" s="4">
        <f>S3-T3</f>
        <v>0</v>
      </c>
    </row>
    <row r="4" spans="1:23" ht="14.25">
      <c r="B4" s="15"/>
      <c r="C4" s="15"/>
      <c r="D4" s="2"/>
      <c r="E4" s="2"/>
      <c r="F4" s="17"/>
      <c r="G4" s="17"/>
      <c r="H4" s="3">
        <f t="shared" ref="H4:H30" si="4">SUM(D4+E4)*180*1.3</f>
        <v>0</v>
      </c>
      <c r="I4" s="3">
        <f t="shared" si="0"/>
        <v>0</v>
      </c>
      <c r="J4" s="5"/>
      <c r="K4" s="4">
        <f t="shared" ref="K4:K30" si="5">SUM(H4+I4)-J4</f>
        <v>0</v>
      </c>
      <c r="L4" s="4">
        <f t="shared" si="1"/>
        <v>0</v>
      </c>
      <c r="M4" s="4">
        <f t="shared" si="2"/>
        <v>0</v>
      </c>
      <c r="N4" s="5"/>
      <c r="O4" s="4">
        <f t="shared" ref="O4:O30" si="6">SUM(L4+M4)-N4</f>
        <v>0</v>
      </c>
      <c r="P4" s="4">
        <f t="shared" ref="P4:P30" si="7">SUM(D4+E4)*270*1.3</f>
        <v>0</v>
      </c>
      <c r="Q4" s="5"/>
      <c r="R4" s="4">
        <f t="shared" ref="R4:R30" si="8">P4-Q4</f>
        <v>0</v>
      </c>
      <c r="S4" s="3">
        <f t="shared" si="3"/>
        <v>0</v>
      </c>
      <c r="T4" s="5"/>
      <c r="U4" s="4">
        <f t="shared" ref="U4:U30" si="9">S4-T4</f>
        <v>0</v>
      </c>
    </row>
    <row r="5" spans="1:23" ht="14.25">
      <c r="B5" s="15"/>
      <c r="C5" s="15"/>
      <c r="D5" s="2"/>
      <c r="E5" s="2"/>
      <c r="F5" s="17"/>
      <c r="G5" s="17"/>
      <c r="H5" s="3">
        <f t="shared" si="4"/>
        <v>0</v>
      </c>
      <c r="I5" s="3">
        <f t="shared" si="0"/>
        <v>0</v>
      </c>
      <c r="J5" s="5"/>
      <c r="K5" s="4">
        <f t="shared" si="5"/>
        <v>0</v>
      </c>
      <c r="L5" s="4">
        <f t="shared" si="1"/>
        <v>0</v>
      </c>
      <c r="M5" s="4">
        <f t="shared" si="2"/>
        <v>0</v>
      </c>
      <c r="N5" s="5"/>
      <c r="O5" s="4">
        <f t="shared" si="6"/>
        <v>0</v>
      </c>
      <c r="P5" s="4">
        <f t="shared" si="7"/>
        <v>0</v>
      </c>
      <c r="Q5" s="5"/>
      <c r="R5" s="4">
        <f t="shared" si="8"/>
        <v>0</v>
      </c>
      <c r="S5" s="3">
        <f t="shared" si="3"/>
        <v>0</v>
      </c>
      <c r="T5" s="5"/>
      <c r="U5" s="4">
        <f t="shared" si="9"/>
        <v>0</v>
      </c>
    </row>
    <row r="6" spans="1:23" ht="14.25">
      <c r="B6" s="15"/>
      <c r="C6" s="15"/>
      <c r="D6" s="2"/>
      <c r="E6" s="2"/>
      <c r="F6" s="17"/>
      <c r="G6" s="17"/>
      <c r="H6" s="3">
        <f t="shared" si="4"/>
        <v>0</v>
      </c>
      <c r="I6" s="3">
        <f t="shared" si="0"/>
        <v>0</v>
      </c>
      <c r="J6" s="5"/>
      <c r="K6" s="4">
        <f t="shared" si="5"/>
        <v>0</v>
      </c>
      <c r="L6" s="4">
        <f t="shared" si="1"/>
        <v>0</v>
      </c>
      <c r="M6" s="4">
        <f t="shared" si="2"/>
        <v>0</v>
      </c>
      <c r="N6" s="5"/>
      <c r="O6" s="4">
        <f t="shared" si="6"/>
        <v>0</v>
      </c>
      <c r="P6" s="4">
        <f t="shared" si="7"/>
        <v>0</v>
      </c>
      <c r="Q6" s="5"/>
      <c r="R6" s="4">
        <f t="shared" si="8"/>
        <v>0</v>
      </c>
      <c r="S6" s="3">
        <f t="shared" si="3"/>
        <v>0</v>
      </c>
      <c r="T6" s="5"/>
      <c r="U6" s="4">
        <f t="shared" si="9"/>
        <v>0</v>
      </c>
    </row>
    <row r="7" spans="1:23" ht="14.25">
      <c r="B7" s="15"/>
      <c r="C7" s="15"/>
      <c r="D7" s="2"/>
      <c r="E7" s="2"/>
      <c r="F7" s="17"/>
      <c r="G7" s="17"/>
      <c r="H7" s="3">
        <f t="shared" si="4"/>
        <v>0</v>
      </c>
      <c r="I7" s="3">
        <f t="shared" si="0"/>
        <v>0</v>
      </c>
      <c r="J7" s="5"/>
      <c r="K7" s="4">
        <f t="shared" si="5"/>
        <v>0</v>
      </c>
      <c r="L7" s="4">
        <f t="shared" si="1"/>
        <v>0</v>
      </c>
      <c r="M7" s="4">
        <f t="shared" si="2"/>
        <v>0</v>
      </c>
      <c r="N7" s="5"/>
      <c r="O7" s="4">
        <f t="shared" si="6"/>
        <v>0</v>
      </c>
      <c r="P7" s="4">
        <f t="shared" si="7"/>
        <v>0</v>
      </c>
      <c r="Q7" s="5"/>
      <c r="R7" s="4">
        <f t="shared" si="8"/>
        <v>0</v>
      </c>
      <c r="S7" s="3">
        <f t="shared" si="3"/>
        <v>0</v>
      </c>
      <c r="T7" s="5"/>
      <c r="U7" s="4">
        <f t="shared" si="9"/>
        <v>0</v>
      </c>
    </row>
    <row r="8" spans="1:23" ht="14.25">
      <c r="B8" s="15"/>
      <c r="C8" s="15"/>
      <c r="D8" s="2"/>
      <c r="E8" s="2"/>
      <c r="F8" s="17"/>
      <c r="G8" s="17"/>
      <c r="H8" s="3">
        <f t="shared" si="4"/>
        <v>0</v>
      </c>
      <c r="I8" s="3">
        <f t="shared" si="0"/>
        <v>0</v>
      </c>
      <c r="J8" s="5"/>
      <c r="K8" s="4">
        <f t="shared" si="5"/>
        <v>0</v>
      </c>
      <c r="L8" s="4">
        <f t="shared" si="1"/>
        <v>0</v>
      </c>
      <c r="M8" s="4">
        <f t="shared" si="2"/>
        <v>0</v>
      </c>
      <c r="N8" s="5"/>
      <c r="O8" s="4">
        <f t="shared" si="6"/>
        <v>0</v>
      </c>
      <c r="P8" s="4">
        <f t="shared" si="7"/>
        <v>0</v>
      </c>
      <c r="Q8" s="5"/>
      <c r="R8" s="4">
        <f t="shared" si="8"/>
        <v>0</v>
      </c>
      <c r="S8" s="3">
        <f t="shared" si="3"/>
        <v>0</v>
      </c>
      <c r="T8" s="5"/>
      <c r="U8" s="4">
        <f t="shared" si="9"/>
        <v>0</v>
      </c>
    </row>
    <row r="9" spans="1:23" ht="14.25">
      <c r="B9" s="15"/>
      <c r="C9" s="15"/>
      <c r="D9" s="2"/>
      <c r="E9" s="2"/>
      <c r="F9" s="17"/>
      <c r="G9" s="17"/>
      <c r="H9" s="3">
        <f t="shared" si="4"/>
        <v>0</v>
      </c>
      <c r="I9" s="3">
        <f t="shared" si="0"/>
        <v>0</v>
      </c>
      <c r="J9" s="5"/>
      <c r="K9" s="4">
        <f t="shared" si="5"/>
        <v>0</v>
      </c>
      <c r="L9" s="4">
        <f t="shared" si="1"/>
        <v>0</v>
      </c>
      <c r="M9" s="4">
        <f t="shared" si="2"/>
        <v>0</v>
      </c>
      <c r="N9" s="5"/>
      <c r="O9" s="4">
        <f t="shared" si="6"/>
        <v>0</v>
      </c>
      <c r="P9" s="4">
        <f t="shared" si="7"/>
        <v>0</v>
      </c>
      <c r="Q9" s="5"/>
      <c r="R9" s="4">
        <f t="shared" si="8"/>
        <v>0</v>
      </c>
      <c r="S9" s="3">
        <f t="shared" si="3"/>
        <v>0</v>
      </c>
      <c r="T9" s="5"/>
      <c r="U9" s="4">
        <f t="shared" si="9"/>
        <v>0</v>
      </c>
    </row>
    <row r="10" spans="1:23" ht="14.25">
      <c r="B10" s="15"/>
      <c r="C10" s="15"/>
      <c r="D10" s="2"/>
      <c r="E10" s="2"/>
      <c r="F10" s="17"/>
      <c r="G10" s="17"/>
      <c r="H10" s="3">
        <f t="shared" si="4"/>
        <v>0</v>
      </c>
      <c r="I10" s="3">
        <f t="shared" si="0"/>
        <v>0</v>
      </c>
      <c r="J10" s="5"/>
      <c r="K10" s="4">
        <f t="shared" si="5"/>
        <v>0</v>
      </c>
      <c r="L10" s="4">
        <f t="shared" si="1"/>
        <v>0</v>
      </c>
      <c r="M10" s="4">
        <f t="shared" si="2"/>
        <v>0</v>
      </c>
      <c r="N10" s="5"/>
      <c r="O10" s="4">
        <f t="shared" si="6"/>
        <v>0</v>
      </c>
      <c r="P10" s="4">
        <f t="shared" si="7"/>
        <v>0</v>
      </c>
      <c r="Q10" s="5"/>
      <c r="R10" s="4">
        <f t="shared" si="8"/>
        <v>0</v>
      </c>
      <c r="S10" s="3">
        <f t="shared" si="3"/>
        <v>0</v>
      </c>
      <c r="T10" s="5"/>
      <c r="U10" s="4">
        <f t="shared" si="9"/>
        <v>0</v>
      </c>
    </row>
    <row r="11" spans="1:23" ht="14.25">
      <c r="B11" s="15"/>
      <c r="C11" s="15"/>
      <c r="D11" s="2"/>
      <c r="E11" s="2"/>
      <c r="F11" s="17"/>
      <c r="G11" s="17"/>
      <c r="H11" s="3">
        <f t="shared" si="4"/>
        <v>0</v>
      </c>
      <c r="I11" s="3">
        <f t="shared" si="0"/>
        <v>0</v>
      </c>
      <c r="J11" s="5"/>
      <c r="K11" s="4">
        <f t="shared" si="5"/>
        <v>0</v>
      </c>
      <c r="L11" s="4">
        <f t="shared" si="1"/>
        <v>0</v>
      </c>
      <c r="M11" s="4">
        <f t="shared" si="2"/>
        <v>0</v>
      </c>
      <c r="N11" s="5"/>
      <c r="O11" s="4">
        <f t="shared" si="6"/>
        <v>0</v>
      </c>
      <c r="P11" s="4">
        <f t="shared" si="7"/>
        <v>0</v>
      </c>
      <c r="Q11" s="5"/>
      <c r="R11" s="4">
        <f t="shared" si="8"/>
        <v>0</v>
      </c>
      <c r="S11" s="3">
        <f t="shared" si="3"/>
        <v>0</v>
      </c>
      <c r="T11" s="5"/>
      <c r="U11" s="4">
        <f t="shared" si="9"/>
        <v>0</v>
      </c>
    </row>
    <row r="12" spans="1:23" ht="14.25">
      <c r="B12" s="15"/>
      <c r="C12" s="15"/>
      <c r="D12" s="2"/>
      <c r="E12" s="2"/>
      <c r="F12" s="17"/>
      <c r="G12" s="17"/>
      <c r="H12" s="3">
        <f t="shared" si="4"/>
        <v>0</v>
      </c>
      <c r="I12" s="3">
        <f t="shared" si="0"/>
        <v>0</v>
      </c>
      <c r="J12" s="5"/>
      <c r="K12" s="4">
        <f t="shared" si="5"/>
        <v>0</v>
      </c>
      <c r="L12" s="4">
        <f t="shared" si="1"/>
        <v>0</v>
      </c>
      <c r="M12" s="4">
        <f t="shared" si="2"/>
        <v>0</v>
      </c>
      <c r="N12" s="5"/>
      <c r="O12" s="4">
        <f t="shared" si="6"/>
        <v>0</v>
      </c>
      <c r="P12" s="4">
        <f t="shared" si="7"/>
        <v>0</v>
      </c>
      <c r="Q12" s="5"/>
      <c r="R12" s="4">
        <f t="shared" si="8"/>
        <v>0</v>
      </c>
      <c r="S12" s="3">
        <f t="shared" si="3"/>
        <v>0</v>
      </c>
      <c r="T12" s="5"/>
      <c r="U12" s="4">
        <f t="shared" si="9"/>
        <v>0</v>
      </c>
    </row>
    <row r="13" spans="1:23" ht="14.25">
      <c r="B13" s="15"/>
      <c r="C13" s="15"/>
      <c r="D13" s="2"/>
      <c r="E13" s="2"/>
      <c r="F13" s="17"/>
      <c r="G13" s="17"/>
      <c r="H13" s="3">
        <f t="shared" si="4"/>
        <v>0</v>
      </c>
      <c r="I13" s="3">
        <f t="shared" si="0"/>
        <v>0</v>
      </c>
      <c r="J13" s="5"/>
      <c r="K13" s="4">
        <f t="shared" si="5"/>
        <v>0</v>
      </c>
      <c r="L13" s="4">
        <f t="shared" si="1"/>
        <v>0</v>
      </c>
      <c r="M13" s="4">
        <f t="shared" si="2"/>
        <v>0</v>
      </c>
      <c r="N13" s="5"/>
      <c r="O13" s="4">
        <f t="shared" si="6"/>
        <v>0</v>
      </c>
      <c r="P13" s="4">
        <f t="shared" si="7"/>
        <v>0</v>
      </c>
      <c r="Q13" s="5"/>
      <c r="R13" s="4">
        <f t="shared" si="8"/>
        <v>0</v>
      </c>
      <c r="S13" s="3">
        <f t="shared" si="3"/>
        <v>0</v>
      </c>
      <c r="T13" s="5"/>
      <c r="U13" s="4">
        <f t="shared" si="9"/>
        <v>0</v>
      </c>
    </row>
    <row r="14" spans="1:23" ht="14.25">
      <c r="B14" s="15"/>
      <c r="C14" s="15"/>
      <c r="D14" s="2"/>
      <c r="E14" s="2"/>
      <c r="F14" s="17"/>
      <c r="G14" s="17"/>
      <c r="H14" s="3">
        <f t="shared" si="4"/>
        <v>0</v>
      </c>
      <c r="I14" s="3">
        <f t="shared" si="0"/>
        <v>0</v>
      </c>
      <c r="J14" s="5"/>
      <c r="K14" s="4">
        <f t="shared" si="5"/>
        <v>0</v>
      </c>
      <c r="L14" s="4">
        <f t="shared" si="1"/>
        <v>0</v>
      </c>
      <c r="M14" s="4">
        <f t="shared" si="2"/>
        <v>0</v>
      </c>
      <c r="N14" s="5"/>
      <c r="O14" s="4">
        <f t="shared" si="6"/>
        <v>0</v>
      </c>
      <c r="P14" s="4">
        <f t="shared" si="7"/>
        <v>0</v>
      </c>
      <c r="Q14" s="5"/>
      <c r="R14" s="4">
        <f t="shared" si="8"/>
        <v>0</v>
      </c>
      <c r="S14" s="3">
        <f t="shared" si="3"/>
        <v>0</v>
      </c>
      <c r="T14" s="5"/>
      <c r="U14" s="4">
        <f t="shared" si="9"/>
        <v>0</v>
      </c>
    </row>
    <row r="15" spans="1:23" ht="14.25">
      <c r="B15" s="15"/>
      <c r="C15" s="15"/>
      <c r="D15" s="2"/>
      <c r="E15" s="2"/>
      <c r="F15" s="17"/>
      <c r="G15" s="17"/>
      <c r="H15" s="3">
        <f t="shared" si="4"/>
        <v>0</v>
      </c>
      <c r="I15" s="3">
        <f t="shared" si="0"/>
        <v>0</v>
      </c>
      <c r="J15" s="5"/>
      <c r="K15" s="4">
        <f t="shared" si="5"/>
        <v>0</v>
      </c>
      <c r="L15" s="4">
        <f t="shared" si="1"/>
        <v>0</v>
      </c>
      <c r="M15" s="4">
        <f t="shared" si="2"/>
        <v>0</v>
      </c>
      <c r="N15" s="5"/>
      <c r="O15" s="4">
        <f t="shared" si="6"/>
        <v>0</v>
      </c>
      <c r="P15" s="4">
        <f t="shared" si="7"/>
        <v>0</v>
      </c>
      <c r="Q15" s="5"/>
      <c r="R15" s="4">
        <f t="shared" si="8"/>
        <v>0</v>
      </c>
      <c r="S15" s="3">
        <f t="shared" si="3"/>
        <v>0</v>
      </c>
      <c r="T15" s="5"/>
      <c r="U15" s="4">
        <f t="shared" si="9"/>
        <v>0</v>
      </c>
    </row>
    <row r="16" spans="1:23" ht="14.25">
      <c r="B16" s="15"/>
      <c r="C16" s="15"/>
      <c r="D16" s="2"/>
      <c r="E16" s="2"/>
      <c r="F16" s="17"/>
      <c r="G16" s="17"/>
      <c r="H16" s="3">
        <f t="shared" si="4"/>
        <v>0</v>
      </c>
      <c r="I16" s="3">
        <f t="shared" si="0"/>
        <v>0</v>
      </c>
      <c r="J16" s="5"/>
      <c r="K16" s="4">
        <f t="shared" si="5"/>
        <v>0</v>
      </c>
      <c r="L16" s="4">
        <f t="shared" si="1"/>
        <v>0</v>
      </c>
      <c r="M16" s="4">
        <f t="shared" si="2"/>
        <v>0</v>
      </c>
      <c r="N16" s="5"/>
      <c r="O16" s="4">
        <f t="shared" si="6"/>
        <v>0</v>
      </c>
      <c r="P16" s="4">
        <f t="shared" si="7"/>
        <v>0</v>
      </c>
      <c r="Q16" s="5"/>
      <c r="R16" s="4">
        <f t="shared" si="8"/>
        <v>0</v>
      </c>
      <c r="S16" s="3">
        <f t="shared" si="3"/>
        <v>0</v>
      </c>
      <c r="T16" s="5"/>
      <c r="U16" s="4">
        <f t="shared" si="9"/>
        <v>0</v>
      </c>
    </row>
    <row r="17" spans="2:21" ht="14.25">
      <c r="B17" s="15"/>
      <c r="C17" s="15"/>
      <c r="D17" s="2"/>
      <c r="E17" s="2"/>
      <c r="F17" s="17"/>
      <c r="G17" s="17"/>
      <c r="H17" s="3">
        <f t="shared" si="4"/>
        <v>0</v>
      </c>
      <c r="I17" s="3">
        <f t="shared" si="0"/>
        <v>0</v>
      </c>
      <c r="J17" s="5"/>
      <c r="K17" s="4">
        <f t="shared" si="5"/>
        <v>0</v>
      </c>
      <c r="L17" s="4">
        <f t="shared" si="1"/>
        <v>0</v>
      </c>
      <c r="M17" s="4">
        <f t="shared" si="2"/>
        <v>0</v>
      </c>
      <c r="N17" s="5"/>
      <c r="O17" s="4">
        <f t="shared" si="6"/>
        <v>0</v>
      </c>
      <c r="P17" s="4">
        <f t="shared" si="7"/>
        <v>0</v>
      </c>
      <c r="Q17" s="5"/>
      <c r="R17" s="4">
        <f t="shared" si="8"/>
        <v>0</v>
      </c>
      <c r="S17" s="3">
        <f t="shared" si="3"/>
        <v>0</v>
      </c>
      <c r="T17" s="5"/>
      <c r="U17" s="4">
        <f t="shared" si="9"/>
        <v>0</v>
      </c>
    </row>
    <row r="18" spans="2:21" ht="14.25">
      <c r="B18" s="15"/>
      <c r="C18" s="15"/>
      <c r="D18" s="2"/>
      <c r="E18" s="2"/>
      <c r="F18" s="17"/>
      <c r="G18" s="17"/>
      <c r="H18" s="3">
        <f t="shared" si="4"/>
        <v>0</v>
      </c>
      <c r="I18" s="3">
        <f t="shared" si="0"/>
        <v>0</v>
      </c>
      <c r="J18" s="5"/>
      <c r="K18" s="4">
        <f t="shared" si="5"/>
        <v>0</v>
      </c>
      <c r="L18" s="4">
        <f t="shared" si="1"/>
        <v>0</v>
      </c>
      <c r="M18" s="4">
        <f t="shared" si="2"/>
        <v>0</v>
      </c>
      <c r="N18" s="5"/>
      <c r="O18" s="4">
        <f t="shared" si="6"/>
        <v>0</v>
      </c>
      <c r="P18" s="4">
        <f t="shared" si="7"/>
        <v>0</v>
      </c>
      <c r="Q18" s="5"/>
      <c r="R18" s="4">
        <f t="shared" si="8"/>
        <v>0</v>
      </c>
      <c r="S18" s="3">
        <f t="shared" si="3"/>
        <v>0</v>
      </c>
      <c r="T18" s="5"/>
      <c r="U18" s="4">
        <f t="shared" si="9"/>
        <v>0</v>
      </c>
    </row>
    <row r="19" spans="2:21" ht="14.25">
      <c r="B19" s="15"/>
      <c r="C19" s="15"/>
      <c r="D19" s="2"/>
      <c r="E19" s="2"/>
      <c r="F19" s="17"/>
      <c r="G19" s="17"/>
      <c r="H19" s="3">
        <f t="shared" si="4"/>
        <v>0</v>
      </c>
      <c r="I19" s="3">
        <f t="shared" si="0"/>
        <v>0</v>
      </c>
      <c r="J19" s="5"/>
      <c r="K19" s="4">
        <f t="shared" si="5"/>
        <v>0</v>
      </c>
      <c r="L19" s="4">
        <f t="shared" si="1"/>
        <v>0</v>
      </c>
      <c r="M19" s="4">
        <f t="shared" si="2"/>
        <v>0</v>
      </c>
      <c r="N19" s="5"/>
      <c r="O19" s="4">
        <f t="shared" si="6"/>
        <v>0</v>
      </c>
      <c r="P19" s="4">
        <f t="shared" si="7"/>
        <v>0</v>
      </c>
      <c r="Q19" s="5"/>
      <c r="R19" s="4">
        <f t="shared" si="8"/>
        <v>0</v>
      </c>
      <c r="S19" s="3">
        <f t="shared" si="3"/>
        <v>0</v>
      </c>
      <c r="T19" s="5"/>
      <c r="U19" s="4">
        <f t="shared" si="9"/>
        <v>0</v>
      </c>
    </row>
    <row r="20" spans="2:21" ht="14.25">
      <c r="B20" s="15"/>
      <c r="C20" s="15"/>
      <c r="D20" s="2"/>
      <c r="E20" s="2"/>
      <c r="F20" s="17"/>
      <c r="G20" s="17"/>
      <c r="H20" s="3">
        <f t="shared" si="4"/>
        <v>0</v>
      </c>
      <c r="I20" s="3">
        <f t="shared" si="0"/>
        <v>0</v>
      </c>
      <c r="J20" s="5"/>
      <c r="K20" s="4">
        <f t="shared" si="5"/>
        <v>0</v>
      </c>
      <c r="L20" s="4">
        <f t="shared" si="1"/>
        <v>0</v>
      </c>
      <c r="M20" s="4">
        <f t="shared" si="2"/>
        <v>0</v>
      </c>
      <c r="N20" s="5"/>
      <c r="O20" s="4">
        <f t="shared" si="6"/>
        <v>0</v>
      </c>
      <c r="P20" s="4">
        <f t="shared" si="7"/>
        <v>0</v>
      </c>
      <c r="Q20" s="5"/>
      <c r="R20" s="4">
        <f t="shared" si="8"/>
        <v>0</v>
      </c>
      <c r="S20" s="3">
        <f t="shared" si="3"/>
        <v>0</v>
      </c>
      <c r="T20" s="5"/>
      <c r="U20" s="4">
        <f t="shared" si="9"/>
        <v>0</v>
      </c>
    </row>
    <row r="21" spans="2:21" ht="14.25">
      <c r="B21" s="15"/>
      <c r="C21" s="15"/>
      <c r="D21" s="2"/>
      <c r="E21" s="2"/>
      <c r="F21" s="17"/>
      <c r="G21" s="17"/>
      <c r="H21" s="3">
        <f t="shared" si="4"/>
        <v>0</v>
      </c>
      <c r="I21" s="3">
        <f t="shared" si="0"/>
        <v>0</v>
      </c>
      <c r="J21" s="5"/>
      <c r="K21" s="4">
        <f t="shared" si="5"/>
        <v>0</v>
      </c>
      <c r="L21" s="4">
        <f t="shared" si="1"/>
        <v>0</v>
      </c>
      <c r="M21" s="4">
        <f t="shared" si="2"/>
        <v>0</v>
      </c>
      <c r="N21" s="5"/>
      <c r="O21" s="4">
        <f t="shared" si="6"/>
        <v>0</v>
      </c>
      <c r="P21" s="4">
        <f t="shared" si="7"/>
        <v>0</v>
      </c>
      <c r="Q21" s="5"/>
      <c r="R21" s="4">
        <f t="shared" si="8"/>
        <v>0</v>
      </c>
      <c r="S21" s="3">
        <f t="shared" si="3"/>
        <v>0</v>
      </c>
      <c r="T21" s="5"/>
      <c r="U21" s="4">
        <f t="shared" si="9"/>
        <v>0</v>
      </c>
    </row>
    <row r="22" spans="2:21" ht="14.25">
      <c r="B22" s="15"/>
      <c r="C22" s="15"/>
      <c r="D22" s="2"/>
      <c r="E22" s="2"/>
      <c r="F22" s="17"/>
      <c r="G22" s="17"/>
      <c r="H22" s="3">
        <f t="shared" si="4"/>
        <v>0</v>
      </c>
      <c r="I22" s="3">
        <f t="shared" si="0"/>
        <v>0</v>
      </c>
      <c r="J22" s="5"/>
      <c r="K22" s="4">
        <f t="shared" si="5"/>
        <v>0</v>
      </c>
      <c r="L22" s="4">
        <f t="shared" si="1"/>
        <v>0</v>
      </c>
      <c r="M22" s="4">
        <f t="shared" si="2"/>
        <v>0</v>
      </c>
      <c r="N22" s="5"/>
      <c r="O22" s="4">
        <f t="shared" si="6"/>
        <v>0</v>
      </c>
      <c r="P22" s="4">
        <f t="shared" si="7"/>
        <v>0</v>
      </c>
      <c r="Q22" s="5"/>
      <c r="R22" s="4">
        <f t="shared" si="8"/>
        <v>0</v>
      </c>
      <c r="S22" s="3">
        <f t="shared" si="3"/>
        <v>0</v>
      </c>
      <c r="T22" s="5"/>
      <c r="U22" s="4">
        <f t="shared" si="9"/>
        <v>0</v>
      </c>
    </row>
    <row r="23" spans="2:21" ht="14.25">
      <c r="B23" s="15"/>
      <c r="C23" s="15"/>
      <c r="D23" s="2"/>
      <c r="E23" s="2"/>
      <c r="F23" s="17"/>
      <c r="G23" s="17"/>
      <c r="H23" s="3">
        <f t="shared" si="4"/>
        <v>0</v>
      </c>
      <c r="I23" s="3">
        <f t="shared" si="0"/>
        <v>0</v>
      </c>
      <c r="J23" s="5"/>
      <c r="K23" s="4">
        <f t="shared" si="5"/>
        <v>0</v>
      </c>
      <c r="L23" s="4">
        <f t="shared" si="1"/>
        <v>0</v>
      </c>
      <c r="M23" s="4">
        <f t="shared" si="2"/>
        <v>0</v>
      </c>
      <c r="N23" s="5"/>
      <c r="O23" s="4">
        <f t="shared" si="6"/>
        <v>0</v>
      </c>
      <c r="P23" s="4">
        <f t="shared" si="7"/>
        <v>0</v>
      </c>
      <c r="Q23" s="5"/>
      <c r="R23" s="4">
        <f t="shared" si="8"/>
        <v>0</v>
      </c>
      <c r="S23" s="3">
        <f t="shared" si="3"/>
        <v>0</v>
      </c>
      <c r="T23" s="5"/>
      <c r="U23" s="4">
        <f t="shared" si="9"/>
        <v>0</v>
      </c>
    </row>
    <row r="24" spans="2:21" ht="14.25">
      <c r="B24" s="15"/>
      <c r="C24" s="15"/>
      <c r="D24" s="2"/>
      <c r="E24" s="2"/>
      <c r="F24" s="17"/>
      <c r="G24" s="17"/>
      <c r="H24" s="3">
        <f t="shared" si="4"/>
        <v>0</v>
      </c>
      <c r="I24" s="3">
        <f t="shared" si="0"/>
        <v>0</v>
      </c>
      <c r="J24" s="5"/>
      <c r="K24" s="4">
        <f t="shared" si="5"/>
        <v>0</v>
      </c>
      <c r="L24" s="4">
        <f t="shared" si="1"/>
        <v>0</v>
      </c>
      <c r="M24" s="4">
        <f t="shared" si="2"/>
        <v>0</v>
      </c>
      <c r="N24" s="5"/>
      <c r="O24" s="4">
        <f t="shared" si="6"/>
        <v>0</v>
      </c>
      <c r="P24" s="4">
        <f t="shared" si="7"/>
        <v>0</v>
      </c>
      <c r="Q24" s="5"/>
      <c r="R24" s="4">
        <f t="shared" si="8"/>
        <v>0</v>
      </c>
      <c r="S24" s="3">
        <f t="shared" si="3"/>
        <v>0</v>
      </c>
      <c r="T24" s="5"/>
      <c r="U24" s="4">
        <f t="shared" si="9"/>
        <v>0</v>
      </c>
    </row>
    <row r="25" spans="2:21" ht="14.25">
      <c r="B25" s="15"/>
      <c r="C25" s="15"/>
      <c r="D25" s="2"/>
      <c r="E25" s="2"/>
      <c r="F25" s="17"/>
      <c r="G25" s="17"/>
      <c r="H25" s="3">
        <f t="shared" si="4"/>
        <v>0</v>
      </c>
      <c r="I25" s="3">
        <f t="shared" si="0"/>
        <v>0</v>
      </c>
      <c r="J25" s="5"/>
      <c r="K25" s="4">
        <f t="shared" si="5"/>
        <v>0</v>
      </c>
      <c r="L25" s="4">
        <f t="shared" si="1"/>
        <v>0</v>
      </c>
      <c r="M25" s="4">
        <f t="shared" si="2"/>
        <v>0</v>
      </c>
      <c r="N25" s="5"/>
      <c r="O25" s="4">
        <f t="shared" si="6"/>
        <v>0</v>
      </c>
      <c r="P25" s="4">
        <f t="shared" si="7"/>
        <v>0</v>
      </c>
      <c r="Q25" s="5"/>
      <c r="R25" s="4">
        <f t="shared" si="8"/>
        <v>0</v>
      </c>
      <c r="S25" s="3">
        <f t="shared" si="3"/>
        <v>0</v>
      </c>
      <c r="T25" s="5"/>
      <c r="U25" s="4">
        <f t="shared" si="9"/>
        <v>0</v>
      </c>
    </row>
    <row r="26" spans="2:21" ht="14.25">
      <c r="B26" s="15"/>
      <c r="C26" s="15"/>
      <c r="D26" s="2"/>
      <c r="E26" s="2"/>
      <c r="F26" s="17"/>
      <c r="G26" s="17"/>
      <c r="H26" s="3">
        <f t="shared" si="4"/>
        <v>0</v>
      </c>
      <c r="I26" s="3">
        <f t="shared" si="0"/>
        <v>0</v>
      </c>
      <c r="J26" s="5"/>
      <c r="K26" s="4">
        <f t="shared" si="5"/>
        <v>0</v>
      </c>
      <c r="L26" s="4">
        <f t="shared" si="1"/>
        <v>0</v>
      </c>
      <c r="M26" s="4">
        <f t="shared" si="2"/>
        <v>0</v>
      </c>
      <c r="N26" s="5"/>
      <c r="O26" s="4">
        <f t="shared" si="6"/>
        <v>0</v>
      </c>
      <c r="P26" s="4">
        <f t="shared" si="7"/>
        <v>0</v>
      </c>
      <c r="Q26" s="5"/>
      <c r="R26" s="4">
        <f t="shared" si="8"/>
        <v>0</v>
      </c>
      <c r="S26" s="3">
        <f t="shared" si="3"/>
        <v>0</v>
      </c>
      <c r="T26" s="5"/>
      <c r="U26" s="4">
        <f t="shared" si="9"/>
        <v>0</v>
      </c>
    </row>
    <row r="27" spans="2:21" ht="14.25">
      <c r="B27" s="15"/>
      <c r="C27" s="15"/>
      <c r="D27" s="2"/>
      <c r="E27" s="2"/>
      <c r="F27" s="17"/>
      <c r="G27" s="17"/>
      <c r="H27" s="3">
        <f t="shared" si="4"/>
        <v>0</v>
      </c>
      <c r="I27" s="3">
        <f t="shared" si="0"/>
        <v>0</v>
      </c>
      <c r="J27" s="5"/>
      <c r="K27" s="4">
        <f t="shared" si="5"/>
        <v>0</v>
      </c>
      <c r="L27" s="4">
        <f t="shared" si="1"/>
        <v>0</v>
      </c>
      <c r="M27" s="4">
        <f t="shared" si="2"/>
        <v>0</v>
      </c>
      <c r="N27" s="5"/>
      <c r="O27" s="4">
        <f t="shared" si="6"/>
        <v>0</v>
      </c>
      <c r="P27" s="4">
        <f t="shared" si="7"/>
        <v>0</v>
      </c>
      <c r="Q27" s="5"/>
      <c r="R27" s="4">
        <f t="shared" si="8"/>
        <v>0</v>
      </c>
      <c r="S27" s="3">
        <f t="shared" si="3"/>
        <v>0</v>
      </c>
      <c r="T27" s="5"/>
      <c r="U27" s="4">
        <f t="shared" si="9"/>
        <v>0</v>
      </c>
    </row>
    <row r="28" spans="2:21" ht="14.25">
      <c r="B28" s="15"/>
      <c r="C28" s="15"/>
      <c r="D28" s="2"/>
      <c r="E28" s="2"/>
      <c r="F28" s="17"/>
      <c r="G28" s="17"/>
      <c r="H28" s="3">
        <f t="shared" si="4"/>
        <v>0</v>
      </c>
      <c r="I28" s="3">
        <f t="shared" si="0"/>
        <v>0</v>
      </c>
      <c r="J28" s="5"/>
      <c r="K28" s="4">
        <f t="shared" si="5"/>
        <v>0</v>
      </c>
      <c r="L28" s="4">
        <f t="shared" si="1"/>
        <v>0</v>
      </c>
      <c r="M28" s="4">
        <f t="shared" si="2"/>
        <v>0</v>
      </c>
      <c r="N28" s="5"/>
      <c r="O28" s="4">
        <f t="shared" si="6"/>
        <v>0</v>
      </c>
      <c r="P28" s="4">
        <f t="shared" si="7"/>
        <v>0</v>
      </c>
      <c r="Q28" s="5"/>
      <c r="R28" s="4">
        <f t="shared" si="8"/>
        <v>0</v>
      </c>
      <c r="S28" s="3">
        <f t="shared" si="3"/>
        <v>0</v>
      </c>
      <c r="T28" s="5"/>
      <c r="U28" s="4">
        <f t="shared" si="9"/>
        <v>0</v>
      </c>
    </row>
    <row r="29" spans="2:21" ht="14.25">
      <c r="B29" s="15"/>
      <c r="C29" s="15"/>
      <c r="D29" s="2"/>
      <c r="E29" s="2"/>
      <c r="F29" s="17"/>
      <c r="G29" s="17"/>
      <c r="H29" s="3">
        <f t="shared" si="4"/>
        <v>0</v>
      </c>
      <c r="I29" s="3">
        <f t="shared" si="0"/>
        <v>0</v>
      </c>
      <c r="J29" s="5"/>
      <c r="K29" s="4">
        <f t="shared" si="5"/>
        <v>0</v>
      </c>
      <c r="L29" s="4">
        <f t="shared" si="1"/>
        <v>0</v>
      </c>
      <c r="M29" s="4">
        <f t="shared" si="2"/>
        <v>0</v>
      </c>
      <c r="N29" s="5"/>
      <c r="O29" s="4">
        <f t="shared" si="6"/>
        <v>0</v>
      </c>
      <c r="P29" s="4">
        <f t="shared" si="7"/>
        <v>0</v>
      </c>
      <c r="Q29" s="5"/>
      <c r="R29" s="4">
        <f t="shared" si="8"/>
        <v>0</v>
      </c>
      <c r="S29" s="3">
        <f t="shared" si="3"/>
        <v>0</v>
      </c>
      <c r="T29" s="5"/>
      <c r="U29" s="4">
        <f t="shared" si="9"/>
        <v>0</v>
      </c>
    </row>
    <row r="30" spans="2:21" ht="14.25">
      <c r="B30" s="15"/>
      <c r="C30" s="15"/>
      <c r="D30" s="2"/>
      <c r="E30" s="2"/>
      <c r="F30" s="17"/>
      <c r="G30" s="17"/>
      <c r="H30" s="3">
        <f t="shared" si="4"/>
        <v>0</v>
      </c>
      <c r="I30" s="3">
        <f t="shared" si="0"/>
        <v>0</v>
      </c>
      <c r="J30" s="5"/>
      <c r="K30" s="4">
        <f t="shared" si="5"/>
        <v>0</v>
      </c>
      <c r="L30" s="4">
        <f t="shared" si="1"/>
        <v>0</v>
      </c>
      <c r="M30" s="4">
        <f t="shared" si="2"/>
        <v>0</v>
      </c>
      <c r="N30" s="5"/>
      <c r="O30" s="4">
        <f t="shared" si="6"/>
        <v>0</v>
      </c>
      <c r="P30" s="4">
        <f t="shared" si="7"/>
        <v>0</v>
      </c>
      <c r="Q30" s="5"/>
      <c r="R30" s="4">
        <f t="shared" si="8"/>
        <v>0</v>
      </c>
      <c r="S30" s="3">
        <f t="shared" si="3"/>
        <v>0</v>
      </c>
      <c r="T30" s="5"/>
      <c r="U30" s="4">
        <f t="shared" si="9"/>
        <v>0</v>
      </c>
    </row>
    <row r="32" spans="2:21">
      <c r="B32" s="18" t="s">
        <v>1</v>
      </c>
      <c r="C32" s="18"/>
      <c r="D32" s="18"/>
      <c r="E32" s="18"/>
      <c r="F32" s="18"/>
      <c r="G32" s="18"/>
      <c r="H32" s="6"/>
      <c r="I32" s="6"/>
      <c r="J32" s="6"/>
      <c r="K32" s="6"/>
      <c r="S32" s="6"/>
      <c r="T32" s="6"/>
      <c r="U32" s="6"/>
    </row>
    <row r="33" spans="2:7">
      <c r="B33" s="26" t="s">
        <v>17</v>
      </c>
      <c r="C33" s="27"/>
      <c r="D33" s="27"/>
      <c r="E33" s="27"/>
      <c r="F33" s="27"/>
      <c r="G33" s="27"/>
    </row>
  </sheetData>
  <mergeCells count="2">
    <mergeCell ref="C1:R1"/>
    <mergeCell ref="B33:G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برآورد مکمل کل</vt:lpstr>
      <vt:lpstr>برآورد مکمل بالای 20 هزار</vt:lpstr>
      <vt:lpstr>برآورد مکمل زیر 20 هزار </vt:lpstr>
      <vt:lpstr>برآورد مکمل حاشیه</vt:lpstr>
      <vt:lpstr>برآورد مکمل روستا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2010-03-11T05:15:39Z</cp:lastPrinted>
  <dcterms:created xsi:type="dcterms:W3CDTF">1996-10-14T23:33:28Z</dcterms:created>
  <dcterms:modified xsi:type="dcterms:W3CDTF">2026-05-19T04:40:50Z</dcterms:modified>
</cp:coreProperties>
</file>